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91" i="1" l="1"/>
  <c r="G90" i="1"/>
  <c r="G88" i="1"/>
  <c r="G86" i="1"/>
  <c r="G85" i="1"/>
  <c r="G84" i="1"/>
  <c r="G82" i="1"/>
  <c r="G80" i="1"/>
  <c r="G79" i="1"/>
  <c r="G78" i="1"/>
  <c r="G76" i="1"/>
  <c r="G74" i="1"/>
  <c r="I63" i="1"/>
  <c r="I62" i="1"/>
  <c r="I61" i="1"/>
  <c r="I60" i="1"/>
  <c r="I59" i="1"/>
  <c r="I58" i="1"/>
  <c r="I55" i="1" s="1"/>
  <c r="I57" i="1"/>
  <c r="I56" i="1"/>
  <c r="H55" i="1"/>
  <c r="G55" i="1"/>
  <c r="F55" i="1"/>
  <c r="E55" i="1"/>
  <c r="D55" i="1"/>
  <c r="I54" i="1"/>
  <c r="I53" i="1"/>
  <c r="I52" i="1"/>
  <c r="I51" i="1"/>
  <c r="I50" i="1"/>
  <c r="I49" i="1"/>
  <c r="I48" i="1"/>
  <c r="I46" i="1"/>
  <c r="H46" i="1"/>
  <c r="G46" i="1"/>
  <c r="F46" i="1"/>
  <c r="E46" i="1"/>
  <c r="D46" i="1"/>
  <c r="G39" i="1"/>
  <c r="G66" i="1" s="1"/>
  <c r="I36" i="1"/>
  <c r="I35" i="1"/>
  <c r="I34" i="1"/>
  <c r="I33" i="1"/>
  <c r="I32" i="1"/>
  <c r="I28" i="1" s="1"/>
  <c r="I31" i="1"/>
  <c r="I30" i="1"/>
  <c r="I29" i="1"/>
  <c r="H28" i="1"/>
  <c r="G28" i="1"/>
  <c r="F28" i="1"/>
  <c r="E28" i="1"/>
  <c r="D28" i="1"/>
  <c r="I27" i="1"/>
  <c r="I26" i="1"/>
  <c r="I25" i="1"/>
  <c r="I24" i="1"/>
  <c r="I23" i="1"/>
  <c r="I22" i="1"/>
  <c r="I21" i="1"/>
  <c r="I19" i="1" s="1"/>
  <c r="H19" i="1"/>
  <c r="H39" i="1" s="1"/>
  <c r="H66" i="1" s="1"/>
  <c r="G19" i="1"/>
  <c r="F19" i="1"/>
  <c r="F39" i="1" s="1"/>
  <c r="F66" i="1" s="1"/>
  <c r="E19" i="1"/>
  <c r="E39" i="1" s="1"/>
  <c r="E66" i="1" s="1"/>
  <c r="D19" i="1"/>
  <c r="D39" i="1" s="1"/>
  <c r="D66" i="1" s="1"/>
  <c r="I18" i="1"/>
  <c r="I39" i="1" l="1"/>
  <c r="I66" i="1" s="1"/>
</calcChain>
</file>

<file path=xl/sharedStrings.xml><?xml version="1.0" encoding="utf-8"?>
<sst xmlns="http://schemas.openxmlformats.org/spreadsheetml/2006/main" count="281" uniqueCount="144">
  <si>
    <t>000000465</t>
  </si>
  <si>
    <t>Отчет об изменениях капитала*</t>
  </si>
  <si>
    <t>за 2021 год</t>
  </si>
  <si>
    <t>КОДЫ</t>
  </si>
  <si>
    <t>Форма № 3 по ОКУД</t>
  </si>
  <si>
    <t>0710004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</si>
  <si>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</si>
  <si>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</si>
  <si>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</si>
  <si>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</si>
  <si>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</si>
  <si>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</si>
  <si>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</si>
  <si>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Вид экономической деятельности**</t>
  </si>
  <si>
    <t>по ОКВЭД 2</t>
  </si>
  <si>
    <t>Организационно-правовая форма***</t>
  </si>
  <si>
    <t>по ОКОПФ/ 
ОКФС</t>
  </si>
  <si>
    <t>Единица измерения:</t>
  </si>
  <si>
    <t>тыс. руб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</si>
  <si>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</si>
  <si>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</si>
  <si>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</si>
  <si>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</si>
  <si>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</si>
  <si>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</si>
  <si>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</si>
  <si>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
капитал</t>
  </si>
  <si>
    <t>Резервный
капитал</t>
  </si>
  <si>
    <t>Нераспределен- ная прибыль (непокрытый убыток)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</si>
  <si>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</si>
  <si>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</si>
  <si>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</si>
  <si>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</si>
  <si>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</si>
  <si>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</si>
  <si>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</si>
  <si>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</si>
  <si>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</si>
  <si>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Величина капитала на 31 декабря 2019 г.</t>
  </si>
  <si>
    <t>3100</t>
  </si>
  <si>
    <t>За 2020 г.</t>
  </si>
  <si>
    <t>3210</t>
  </si>
  <si>
    <t>Увеличение капитала - всего:</t>
  </si>
  <si>
    <t>в том числе:
чистая прибыль</t>
  </si>
  <si>
    <t>3211</t>
  </si>
  <si>
    <t>Х</t>
  </si>
  <si>
    <t>переоценка имущества</t>
  </si>
  <si>
    <t>3212</t>
  </si>
  <si>
    <t>доходы, относящиеся 
непосредственно на увеличение 
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</si>
  <si>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</si>
  <si>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</si>
  <si>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</si>
  <si>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</si>
  <si>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</si>
  <si>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</si>
  <si>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</si>
  <si>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прочие взносы</t>
  </si>
  <si>
    <t>3217</t>
  </si>
  <si>
    <t>Уменьшение капитала - всего</t>
  </si>
  <si>
    <t>3220</t>
  </si>
  <si>
    <t>в том числе:
убыток</t>
  </si>
  <si>
    <t>3221</t>
  </si>
  <si>
    <t>3222</t>
  </si>
  <si>
    <t>расходы, относящиеся 
непосредственно на уменьшение 
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</si>
  <si>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</si>
  <si>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</si>
  <si>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</si>
  <si>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</si>
  <si>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</si>
  <si>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</si>
  <si>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</si>
  <si>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</si>
  <si>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прочие причины</t>
  </si>
  <si>
    <t>3228</t>
  </si>
  <si>
    <t>Изменение добавочного капитала</t>
  </si>
  <si>
    <t>3230</t>
  </si>
  <si>
    <t>Изменение резервного капитала</t>
  </si>
  <si>
    <t>3240</t>
  </si>
  <si>
    <t>Величина капитала на 31 декабря 2020 г.</t>
  </si>
  <si>
    <t>3200</t>
  </si>
  <si>
    <t>* 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15 мая 2018 г., регистрационный № 51103), 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</si>
  <si>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</si>
  <si>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*** Орган исполнительной власти строку не заполняет</t>
  </si>
  <si>
    <t>Форма 0710023 с. 2</t>
  </si>
  <si>
    <t>За 2021 г.</t>
  </si>
  <si>
    <t>3310</t>
  </si>
  <si>
    <t>Увеличение капитала - всего</t>
  </si>
  <si>
    <t>3311</t>
  </si>
  <si>
    <t>3312</t>
  </si>
  <si>
    <t>3313</t>
  </si>
  <si>
    <t>3314</t>
  </si>
  <si>
    <t>3315</t>
  </si>
  <si>
    <t>3316</t>
  </si>
  <si>
    <t>3317</t>
  </si>
  <si>
    <t>3320</t>
  </si>
  <si>
    <t>3321</t>
  </si>
  <si>
    <t>3322</t>
  </si>
  <si>
    <t>3323</t>
  </si>
  <si>
    <t>уменьшение номинальной стоимости  акций</t>
  </si>
  <si>
    <t>3324</t>
  </si>
  <si>
    <t>3325</t>
  </si>
  <si>
    <t>3326</t>
  </si>
  <si>
    <t>3327</t>
  </si>
  <si>
    <t>3328</t>
  </si>
  <si>
    <t>3330</t>
  </si>
  <si>
    <t>3340</t>
  </si>
  <si>
    <t>Величина капитала на 31 декабря 2021 г.</t>
  </si>
  <si>
    <t>3300</t>
  </si>
  <si>
    <t>Форма 0710023 с. 3</t>
  </si>
  <si>
    <t>2. Корректировки в связи с изменением учетной политики и исправлением ошибок</t>
  </si>
  <si>
    <t>На 31 декабря
2019 г.</t>
  </si>
  <si>
    <t>Изменения капитала за 2020 г.</t>
  </si>
  <si>
    <t>На 31 декабря
2020 г.</t>
  </si>
  <si>
    <t>за счет чистой прибыли
(убытка)</t>
  </si>
  <si>
    <t>за счет иных факторов</t>
  </si>
  <si>
    <t>Капитал - всего</t>
  </si>
  <si>
    <t>3400</t>
  </si>
  <si>
    <t>до корректировок</t>
  </si>
  <si>
    <t>корректировка в связи с:</t>
  </si>
  <si>
    <t>3410</t>
  </si>
  <si>
    <t>изменением учетной политики</t>
  </si>
  <si>
    <t>исправлением ошибок</t>
  </si>
  <si>
    <t>3420</t>
  </si>
  <si>
    <t>после корректировок</t>
  </si>
  <si>
    <t>3500</t>
  </si>
  <si>
    <t>в том числе:
нераспределенная прибыль (непокрытый убыток):</t>
  </si>
  <si>
    <t>3401</t>
  </si>
  <si>
    <t>3411</t>
  </si>
  <si>
    <t>3421</t>
  </si>
  <si>
    <t>3501</t>
  </si>
  <si>
    <t>другие статьи капитала, по которым осуществлены корректировки:</t>
  </si>
  <si>
    <t>3402</t>
  </si>
  <si>
    <t>3412</t>
  </si>
  <si>
    <t>3422</t>
  </si>
  <si>
    <t>3502</t>
  </si>
  <si>
    <t>3. Чистые активы</t>
  </si>
  <si>
    <t>На 31 декабря
2021 г.</t>
  </si>
  <si>
    <t>Чистые активы</t>
  </si>
  <si>
    <t>3600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</si>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</sst>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i/>
      <sz val="8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 indent="2"/>
    </xf>
    <xf numFmtId="0" fontId="3" fillId="0" borderId="2" xfId="0" applyFont="1" applyBorder="1" applyAlignment="1">
      <alignment horizontal="left" vertical="center" wrapText="1" indent="2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3" fillId="0" borderId="25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wrapText="1" indent="4"/>
    </xf>
    <xf numFmtId="0" fontId="3" fillId="0" borderId="19" xfId="0" applyFont="1" applyBorder="1" applyAlignment="1">
      <alignment horizontal="left" vertical="center" wrapText="1" indent="4"/>
    </xf>
    <xf numFmtId="0" fontId="3" fillId="0" borderId="25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4"/>
    </xf>
    <xf numFmtId="0" fontId="4" fillId="0" borderId="19" xfId="0" applyFont="1" applyBorder="1" applyAlignment="1">
      <alignment horizontal="left" wrapText="1"/>
    </xf>
    <xf numFmtId="0" fontId="3" fillId="0" borderId="19" xfId="0" applyFont="1" applyBorder="1" applyAlignment="1">
      <alignment horizontal="left" vertical="center" wrapText="1" indent="2"/>
    </xf>
    <xf numFmtId="0" fontId="3" fillId="0" borderId="35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164" fontId="3" fillId="2" borderId="17" xfId="0" applyNumberFormat="1" applyFont="1" applyFill="1" applyBorder="1" applyAlignment="1">
      <alignment horizontal="right" wrapText="1"/>
    </xf>
    <xf numFmtId="164" fontId="3" fillId="2" borderId="18" xfId="0" applyNumberFormat="1" applyFont="1" applyFill="1" applyBorder="1" applyAlignment="1">
      <alignment horizontal="right" wrapText="1"/>
    </xf>
    <xf numFmtId="164" fontId="3" fillId="2" borderId="22" xfId="0" applyNumberFormat="1" applyFont="1" applyFill="1" applyBorder="1" applyAlignment="1">
      <alignment horizontal="right" wrapText="1"/>
    </xf>
    <xf numFmtId="164" fontId="3" fillId="2" borderId="24" xfId="0" applyNumberFormat="1" applyFont="1" applyFill="1" applyBorder="1" applyAlignment="1">
      <alignment horizontal="right" wrapText="1"/>
    </xf>
    <xf numFmtId="0" fontId="3" fillId="2" borderId="21" xfId="0" applyFont="1" applyFill="1" applyBorder="1" applyAlignment="1">
      <alignment horizontal="right" wrapText="1"/>
    </xf>
    <xf numFmtId="0" fontId="3" fillId="2" borderId="23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  <xf numFmtId="0" fontId="3" fillId="2" borderId="6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wrapText="1"/>
    </xf>
    <xf numFmtId="164" fontId="3" fillId="2" borderId="27" xfId="0" applyNumberFormat="1" applyFont="1" applyFill="1" applyBorder="1" applyAlignment="1">
      <alignment horizontal="right" wrapText="1"/>
    </xf>
    <xf numFmtId="0" fontId="3" fillId="2" borderId="27" xfId="0" applyFont="1" applyFill="1" applyBorder="1" applyAlignment="1">
      <alignment horizontal="center" vertical="center" wrapText="1"/>
    </xf>
    <xf numFmtId="164" fontId="3" fillId="2" borderId="29" xfId="0" applyNumberFormat="1" applyFont="1" applyFill="1" applyBorder="1" applyAlignment="1">
      <alignment horizontal="right" wrapText="1"/>
    </xf>
    <xf numFmtId="164" fontId="3" fillId="2" borderId="30" xfId="0" applyNumberFormat="1" applyFont="1" applyFill="1" applyBorder="1" applyAlignment="1">
      <alignment horizontal="right" wrapText="1"/>
    </xf>
    <xf numFmtId="164" fontId="3" fillId="2" borderId="32" xfId="0" applyNumberFormat="1" applyFont="1" applyFill="1" applyBorder="1" applyAlignment="1">
      <alignment horizontal="right" wrapText="1"/>
    </xf>
    <xf numFmtId="164" fontId="3" fillId="2" borderId="33" xfId="0" applyNumberFormat="1" applyFont="1" applyFill="1" applyBorder="1" applyAlignment="1">
      <alignment horizontal="right" wrapText="1"/>
    </xf>
    <xf numFmtId="0" fontId="3" fillId="2" borderId="13" xfId="0" applyFont="1" applyFill="1" applyBorder="1" applyAlignment="1">
      <alignment horizontal="right" wrapText="1"/>
    </xf>
    <xf numFmtId="164" fontId="3" fillId="2" borderId="27" xfId="0" applyNumberFormat="1" applyFont="1" applyFill="1" applyBorder="1" applyAlignment="1">
      <alignment horizontal="right" wrapText="1"/>
    </xf>
    <xf numFmtId="164" fontId="3" fillId="2" borderId="30" xfId="0" applyNumberFormat="1" applyFont="1" applyFill="1" applyBorder="1" applyAlignment="1">
      <alignment horizontal="right" wrapText="1"/>
    </xf>
    <xf numFmtId="164" fontId="3" fillId="2" borderId="36" xfId="0" applyNumberFormat="1" applyFont="1" applyFill="1" applyBorder="1" applyAlignment="1">
      <alignment horizontal="right" wrapText="1"/>
    </xf>
    <xf numFmtId="164" fontId="3" fillId="2" borderId="37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04"/>
  <sheetViews>
    <sheetView tabSelected="1" workbookViewId="0">
      <selection activeCell="D98" sqref="D98:F98"/>
    </sheetView>
  </sheetViews>
  <sheetFormatPr defaultColWidth="10.5" defaultRowHeight="11.45" customHeight="1" x14ac:dyDescent="0.2"/>
  <cols>
    <col min="1" max="1" width="1" style="2" customWidth="1"/>
    <col min="2" max="2" width="40.83203125" style="1" customWidth="1"/>
    <col min="3" max="3" width="7" style="1" customWidth="1"/>
    <col min="4" max="8" width="18.6640625" style="1" customWidth="1"/>
    <col min="9" max="10" width="4.6640625" style="1" customWidth="1"/>
    <col min="11" max="11" width="9.33203125" style="1" customWidth="1"/>
  </cols>
  <sheetData>
    <row r="1" spans="1:11" ht="11.1" customHeight="1" x14ac:dyDescent="0.2">
      <c r="A1" s="3" t="s">
        <v>0</v>
      </c>
    </row>
    <row r="2" spans="1:11" s="4" customFormat="1" ht="15.95" customHeight="1" x14ac:dyDescent="0.2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s="4" customFormat="1" ht="15.95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</row>
    <row r="4" spans="1:11" s="4" customFormat="1" ht="12.95" customHeight="1" x14ac:dyDescent="0.2">
      <c r="I4" s="45" t="s">
        <v>3</v>
      </c>
      <c r="J4" s="45"/>
      <c r="K4" s="45"/>
    </row>
    <row r="5" spans="1:11" s="4" customFormat="1" ht="21" customHeight="1" x14ac:dyDescent="0.2">
      <c r="H5" s="5" t="s">
        <v>4</v>
      </c>
      <c r="I5" s="46" t="s">
        <v>5</v>
      </c>
      <c r="J5" s="46"/>
      <c r="K5" s="46"/>
    </row>
    <row r="6" spans="1:11" s="4" customFormat="1" ht="21" customHeight="1" x14ac:dyDescent="0.2">
      <c r="H6" s="6" t="s">
        <v>6</v>
      </c>
      <c r="I6" s="7" t="s">
        <v>7</v>
      </c>
      <c r="J6" s="8" t="s">
        <v>8</v>
      </c>
      <c r="K6" s="9" t="s">
        <v>9</v>
      </c>
    </row>
    <row r="7" spans="1:11" s="4" customFormat="1" ht="24.95" customHeight="1" x14ac:dyDescent="0.2">
      <c r="B7" s="47" t="s">
        <v>10</v>
      </c>
      <c r="C7" s="47"/>
      <c r="D7" s="48"/>
      <c r="E7" s="48"/>
      <c r="F7" s="48"/>
      <c r="G7" s="48"/>
      <c r="H7" s="6" t="s">
        <v>11</v>
      </c>
      <c r="I7" s="49"/>
      <c r="J7" s="49"/>
      <c r="K7" s="49"/>
    </row>
    <row r="8" spans="1:11" s="4" customFormat="1" ht="15" customHeight="1" x14ac:dyDescent="0.2">
      <c r="B8" s="47" t="s">
        <v>12</v>
      </c>
      <c r="C8" s="47"/>
      <c r="D8" s="47"/>
      <c r="E8" s="47"/>
      <c r="H8" s="11"/>
      <c r="I8" s="49"/>
      <c r="J8" s="49"/>
      <c r="K8" s="49"/>
    </row>
    <row r="9" spans="1:11" s="4" customFormat="1" ht="24.95" customHeight="1" x14ac:dyDescent="0.2">
      <c r="B9" s="50" t="s">
        <v>13</v>
      </c>
      <c r="C9" s="50"/>
      <c r="D9" s="51"/>
      <c r="E9" s="51"/>
      <c r="F9" s="51"/>
      <c r="G9" s="51"/>
      <c r="H9" s="6" t="s">
        <v>14</v>
      </c>
      <c r="I9" s="49"/>
      <c r="J9" s="49"/>
      <c r="K9" s="49"/>
    </row>
    <row r="10" spans="1:11" s="4" customFormat="1" ht="12" customHeight="1" x14ac:dyDescent="0.2">
      <c r="B10" s="47" t="s">
        <v>15</v>
      </c>
      <c r="C10" s="47"/>
      <c r="D10" s="52"/>
      <c r="E10" s="52"/>
      <c r="F10" s="52"/>
      <c r="G10" s="52"/>
      <c r="H10" s="53" t="s">
        <v>16</v>
      </c>
      <c r="I10" s="55"/>
      <c r="J10" s="55"/>
      <c r="K10" s="58"/>
    </row>
    <row r="11" spans="1:11" s="4" customFormat="1" ht="12" customHeight="1" x14ac:dyDescent="0.2">
      <c r="B11" s="47"/>
      <c r="C11" s="47"/>
      <c r="D11" s="51"/>
      <c r="E11" s="51"/>
      <c r="F11" s="51"/>
      <c r="G11" s="51"/>
      <c r="H11" s="54"/>
      <c r="I11" s="56"/>
      <c r="J11" s="57"/>
      <c r="K11" s="59"/>
    </row>
    <row r="12" spans="1:11" s="4" customFormat="1" ht="24.95" customHeight="1" x14ac:dyDescent="0.2">
      <c r="B12" s="12" t="s">
        <v>17</v>
      </c>
      <c r="D12" s="13" t="s">
        <v>18</v>
      </c>
      <c r="E12" s="13"/>
      <c r="F12" s="14"/>
      <c r="G12" s="15"/>
      <c r="H12" s="6" t="s">
        <v>19</v>
      </c>
      <c r="I12" s="60" t="s">
        <v>20</v>
      </c>
      <c r="J12" s="60"/>
      <c r="K12" s="60"/>
    </row>
    <row r="13" spans="1:11" s="4" customFormat="1" ht="12.95" customHeight="1" x14ac:dyDescent="0.2"/>
    <row r="14" spans="1:11" s="4" customFormat="1" ht="15.95" customHeight="1" x14ac:dyDescent="0.2">
      <c r="B14" s="43" t="s">
        <v>21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11" s="4" customFormat="1" ht="12.95" customHeight="1" x14ac:dyDescent="0.2"/>
    <row r="16" spans="1:11" s="16" customFormat="1" ht="66" customHeight="1" x14ac:dyDescent="0.2">
      <c r="A16" s="17"/>
      <c r="B16" s="18" t="s">
        <v>22</v>
      </c>
      <c r="C16" s="18" t="s">
        <v>23</v>
      </c>
      <c r="D16" s="18" t="s">
        <v>24</v>
      </c>
      <c r="E16" s="18" t="s">
        <v>25</v>
      </c>
      <c r="F16" s="18" t="s">
        <v>26</v>
      </c>
      <c r="G16" s="18" t="s">
        <v>27</v>
      </c>
      <c r="H16" s="18" t="s">
        <v>28</v>
      </c>
      <c r="I16" s="61" t="s">
        <v>29</v>
      </c>
      <c r="J16" s="61"/>
      <c r="K16" s="61"/>
    </row>
    <row r="17" spans="1:11" s="19" customFormat="1" ht="11.1" customHeight="1" x14ac:dyDescent="0.2">
      <c r="A17" s="20"/>
      <c r="B17" s="21" t="s">
        <v>30</v>
      </c>
      <c r="C17" s="21" t="s">
        <v>31</v>
      </c>
      <c r="D17" s="21" t="s">
        <v>32</v>
      </c>
      <c r="E17" s="21" t="s">
        <v>33</v>
      </c>
      <c r="F17" s="21" t="s">
        <v>34</v>
      </c>
      <c r="G17" s="21" t="s">
        <v>35</v>
      </c>
      <c r="H17" s="21" t="s">
        <v>36</v>
      </c>
      <c r="I17" s="62" t="s">
        <v>37</v>
      </c>
      <c r="J17" s="62"/>
      <c r="K17" s="62"/>
    </row>
    <row r="18" spans="1:11" s="16" customFormat="1" ht="24.95" customHeight="1" x14ac:dyDescent="0.2">
      <c r="B18" s="22" t="s">
        <v>38</v>
      </c>
      <c r="C18" s="23" t="s">
        <v>39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6">
        <f>IF(D18="-",0,D18) + IF(E18="-",0,E18) + IF(F18="-",0,F18) + IF(G18="-",0,G18) + IF(H18="-",0,H18)</f>
        <v>0</v>
      </c>
      <c r="J18" s="76"/>
      <c r="K18" s="76"/>
    </row>
    <row r="19" spans="1:11" s="16" customFormat="1" ht="12.95" customHeight="1" x14ac:dyDescent="0.2">
      <c r="A19" s="24"/>
      <c r="B19" s="25" t="s">
        <v>40</v>
      </c>
      <c r="C19" s="63" t="s">
        <v>41</v>
      </c>
      <c r="D19" s="77">
        <f>IF(D24="-",0,D24) + IF(D25="-",0,D25) + IF(D26="-",0,D26) + IF(D27="-",0,D27)</f>
        <v>0</v>
      </c>
      <c r="E19" s="77">
        <f>IF(E24="-",0,E24) + IF(E25="-",0,E25) + IF(E26="-",0,E26) + IF(E27="-",0,E27)</f>
        <v>0</v>
      </c>
      <c r="F19" s="77">
        <f>IF(F22="-",0,F22) + IF(F23="-",0,F23) + IF(F24="-",0,F24) + IF(F25="-",0,F25) + IF(F26="-",0,F26) + IF(F27="-",0,F27)</f>
        <v>0</v>
      </c>
      <c r="G19" s="77">
        <f>IF(G26="-",0,G26) + IF(G27="-",0,G27)</f>
        <v>0</v>
      </c>
      <c r="H19" s="77">
        <f>IF(H21="-",0,H21) + IF(H22="-",0,H22) + IF(H23="-",0,H23) + IF(H26="-",0,H26) + IF(H27="-",0,H27)</f>
        <v>0</v>
      </c>
      <c r="I19" s="78">
        <f>IF(I21="-",0,I21) + IF(I22="-",0,I22) + IF(I23="-",0,I23) + IF(I24="-",0,I24) + IF(I25="-",0,I25) + IF(I26="-",0,I26) + IF(I27="-",0,I27)</f>
        <v>0</v>
      </c>
      <c r="J19" s="78"/>
      <c r="K19" s="78"/>
    </row>
    <row r="20" spans="1:11" s="16" customFormat="1" ht="12.95" customHeight="1" x14ac:dyDescent="0.2">
      <c r="B20" s="26" t="s">
        <v>42</v>
      </c>
      <c r="C20" s="64"/>
      <c r="D20" s="79"/>
      <c r="E20" s="79"/>
      <c r="F20" s="79"/>
      <c r="G20" s="79"/>
      <c r="H20" s="79"/>
      <c r="I20" s="80"/>
      <c r="J20" s="81"/>
      <c r="K20" s="82"/>
    </row>
    <row r="21" spans="1:11" s="16" customFormat="1" ht="24.95" customHeight="1" x14ac:dyDescent="0.2">
      <c r="A21" s="27"/>
      <c r="B21" s="28" t="s">
        <v>43</v>
      </c>
      <c r="C21" s="29" t="s">
        <v>44</v>
      </c>
      <c r="D21" s="83" t="s">
        <v>45</v>
      </c>
      <c r="E21" s="83" t="s">
        <v>45</v>
      </c>
      <c r="F21" s="83" t="s">
        <v>45</v>
      </c>
      <c r="G21" s="83" t="s">
        <v>45</v>
      </c>
      <c r="H21" s="84">
        <v>0</v>
      </c>
      <c r="I21" s="85">
        <f>IF(H21="-",0,H21)</f>
        <v>0</v>
      </c>
      <c r="J21" s="85"/>
      <c r="K21" s="85"/>
    </row>
    <row r="22" spans="1:11" s="16" customFormat="1" ht="24.95" customHeight="1" x14ac:dyDescent="0.2">
      <c r="A22" s="27"/>
      <c r="B22" s="28" t="s">
        <v>46</v>
      </c>
      <c r="C22" s="29" t="s">
        <v>47</v>
      </c>
      <c r="D22" s="83" t="s">
        <v>45</v>
      </c>
      <c r="E22" s="83" t="s">
        <v>45</v>
      </c>
      <c r="F22" s="84">
        <v>0</v>
      </c>
      <c r="G22" s="83" t="s">
        <v>45</v>
      </c>
      <c r="H22" s="84">
        <v>0</v>
      </c>
      <c r="I22" s="85">
        <f>IF(F22="-",0,F22) + IF(H22="-",0,H22)</f>
        <v>0</v>
      </c>
      <c r="J22" s="85"/>
      <c r="K22" s="85"/>
    </row>
    <row r="23" spans="1:11" s="16" customFormat="1" ht="42.95" customHeight="1" x14ac:dyDescent="0.2">
      <c r="A23" s="27"/>
      <c r="B23" s="28" t="s">
        <v>48</v>
      </c>
      <c r="C23" s="29" t="s">
        <v>49</v>
      </c>
      <c r="D23" s="83" t="s">
        <v>45</v>
      </c>
      <c r="E23" s="83" t="s">
        <v>45</v>
      </c>
      <c r="F23" s="84">
        <v>0</v>
      </c>
      <c r="G23" s="83" t="s">
        <v>45</v>
      </c>
      <c r="H23" s="84">
        <v>0</v>
      </c>
      <c r="I23" s="85">
        <f>IF(F23="-",0,F23) + IF(H23="-",0,H23)</f>
        <v>0</v>
      </c>
      <c r="J23" s="85"/>
      <c r="K23" s="85"/>
    </row>
    <row r="24" spans="1:11" s="16" customFormat="1" ht="24.95" customHeight="1" x14ac:dyDescent="0.2">
      <c r="A24" s="27"/>
      <c r="B24" s="28" t="s">
        <v>50</v>
      </c>
      <c r="C24" s="29" t="s">
        <v>51</v>
      </c>
      <c r="D24" s="84">
        <v>0</v>
      </c>
      <c r="E24" s="84">
        <v>0</v>
      </c>
      <c r="F24" s="84">
        <v>0</v>
      </c>
      <c r="G24" s="83" t="s">
        <v>45</v>
      </c>
      <c r="H24" s="83" t="s">
        <v>45</v>
      </c>
      <c r="I24" s="85">
        <f>IF(D24="-",0,D24) + IF(E24="-",0,E24) + IF(F24="-",0,F24)</f>
        <v>0</v>
      </c>
      <c r="J24" s="85"/>
      <c r="K24" s="85"/>
    </row>
    <row r="25" spans="1:11" s="16" customFormat="1" ht="24.95" customHeight="1" x14ac:dyDescent="0.2">
      <c r="A25" s="27"/>
      <c r="B25" s="28" t="s">
        <v>52</v>
      </c>
      <c r="C25" s="29" t="s">
        <v>53</v>
      </c>
      <c r="D25" s="84">
        <v>0</v>
      </c>
      <c r="E25" s="84">
        <v>0</v>
      </c>
      <c r="F25" s="84">
        <v>0</v>
      </c>
      <c r="G25" s="83" t="s">
        <v>45</v>
      </c>
      <c r="H25" s="83" t="s">
        <v>45</v>
      </c>
      <c r="I25" s="85">
        <f>IF(D25="-",0,D25) + IF(E25="-",0,E25) + IF(F25="-",0,F25)</f>
        <v>0</v>
      </c>
      <c r="J25" s="85"/>
      <c r="K25" s="85"/>
    </row>
    <row r="26" spans="1:11" s="16" customFormat="1" ht="24.95" customHeight="1" x14ac:dyDescent="0.2">
      <c r="A26" s="27"/>
      <c r="B26" s="28" t="s">
        <v>54</v>
      </c>
      <c r="C26" s="29" t="s">
        <v>55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5">
        <f>IF(D26="-",0,D26) + IF(E26="-",0,E26) + IF(F26="-",0,F26) + IF(G26="-",0,G26) + IF(H26="-",0,H26)</f>
        <v>0</v>
      </c>
      <c r="J26" s="85"/>
      <c r="K26" s="85"/>
    </row>
    <row r="27" spans="1:11" s="1" customFormat="1" ht="24.95" customHeight="1" x14ac:dyDescent="0.2">
      <c r="A27" s="27"/>
      <c r="B27" s="28" t="s">
        <v>56</v>
      </c>
      <c r="C27" s="29" t="s">
        <v>57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5">
        <f>IF(D27="-",0,D27) + IF(E27="-",0,E27) + IF(F27="-",0,F27) + IF(G27="-",0,G27) + IF(H27="-",0,H27)</f>
        <v>0</v>
      </c>
      <c r="J27" s="85"/>
      <c r="K27" s="85"/>
    </row>
    <row r="28" spans="1:11" s="1" customFormat="1" ht="24" customHeight="1" x14ac:dyDescent="0.2">
      <c r="A28" s="16"/>
      <c r="B28" s="26" t="s">
        <v>58</v>
      </c>
      <c r="C28" s="29" t="s">
        <v>59</v>
      </c>
      <c r="D28" s="84">
        <f>IF(D32="-",0,D32) + IF(D33="-",0,D33) + IF(D34="-",0,D34) + IF(D36="-",0,D36)</f>
        <v>0</v>
      </c>
      <c r="E28" s="84">
        <f>IF(E32="-",0,E32) + IF(E33="-",0,E33) + IF(E34="-",0,E34) + IF(E36="-",0,E36)</f>
        <v>0</v>
      </c>
      <c r="F28" s="84">
        <f>IF(F30="-",0,F30) + IF(F31="-",0,F31) + IF(F32="-",0,F32) + IF(F33="-",0,F33) + IF(F34="-",0,F34) + IF(F36="-",0,F36)</f>
        <v>0</v>
      </c>
      <c r="G28" s="84">
        <f>IF(G34="-",0,G34) + IF(G36="-",0,G36)</f>
        <v>0</v>
      </c>
      <c r="H28" s="84">
        <f>IF(H29="-",0,H29) + IF(H30="-",0,H30) + IF(H31="-",0,H31) + IF(H32="-",0,H32) + IF(H33="-",0,H33) + IF(H34="-",0,H34) + IF(H35="-",0,H35) + IF(H36="-",0,H36)</f>
        <v>0</v>
      </c>
      <c r="I28" s="85">
        <f>IF(I29="-",0,I29) + IF(I30="-",0,I30) + IF(I31="-",0,I31) + IF(I32="-",0,I32) + IF(I33="-",0,I33) + IF(I34="-",0,I34) + IF(I35="-",0,I35) + IF(I36="-",0,I36)</f>
        <v>0</v>
      </c>
      <c r="J28" s="85"/>
      <c r="K28" s="85"/>
    </row>
    <row r="29" spans="1:11" s="1" customFormat="1" ht="33" customHeight="1" x14ac:dyDescent="0.2">
      <c r="A29" s="27"/>
      <c r="B29" s="28" t="s">
        <v>60</v>
      </c>
      <c r="C29" s="29" t="s">
        <v>61</v>
      </c>
      <c r="D29" s="83" t="s">
        <v>45</v>
      </c>
      <c r="E29" s="83" t="s">
        <v>45</v>
      </c>
      <c r="F29" s="83" t="s">
        <v>45</v>
      </c>
      <c r="G29" s="83" t="s">
        <v>45</v>
      </c>
      <c r="H29" s="84">
        <v>0</v>
      </c>
      <c r="I29" s="85">
        <f>IF(H29="-",0,H29)</f>
        <v>0</v>
      </c>
      <c r="J29" s="85"/>
      <c r="K29" s="85"/>
    </row>
    <row r="30" spans="1:11" s="1" customFormat="1" ht="24.95" customHeight="1" x14ac:dyDescent="0.2">
      <c r="A30" s="27"/>
      <c r="B30" s="28" t="s">
        <v>46</v>
      </c>
      <c r="C30" s="29" t="s">
        <v>62</v>
      </c>
      <c r="D30" s="83" t="s">
        <v>45</v>
      </c>
      <c r="E30" s="83" t="s">
        <v>45</v>
      </c>
      <c r="F30" s="84">
        <v>0</v>
      </c>
      <c r="G30" s="83" t="s">
        <v>45</v>
      </c>
      <c r="H30" s="84">
        <v>0</v>
      </c>
      <c r="I30" s="85">
        <f>IF(F30="-",0,F30) + IF(H30="-",0,H30)</f>
        <v>0</v>
      </c>
      <c r="J30" s="85"/>
      <c r="K30" s="85"/>
    </row>
    <row r="31" spans="1:11" s="1" customFormat="1" ht="42.95" customHeight="1" x14ac:dyDescent="0.2">
      <c r="A31" s="27"/>
      <c r="B31" s="28" t="s">
        <v>63</v>
      </c>
      <c r="C31" s="29" t="s">
        <v>64</v>
      </c>
      <c r="D31" s="83" t="s">
        <v>45</v>
      </c>
      <c r="E31" s="83" t="s">
        <v>45</v>
      </c>
      <c r="F31" s="84">
        <v>0</v>
      </c>
      <c r="G31" s="83" t="s">
        <v>45</v>
      </c>
      <c r="H31" s="84">
        <v>0</v>
      </c>
      <c r="I31" s="85">
        <f>IF(F31="-",0,F31) + IF(H31="-",0,H31)</f>
        <v>0</v>
      </c>
      <c r="J31" s="85"/>
      <c r="K31" s="85"/>
    </row>
    <row r="32" spans="1:11" s="1" customFormat="1" ht="29.1" customHeight="1" x14ac:dyDescent="0.2">
      <c r="A32" s="27"/>
      <c r="B32" s="28" t="s">
        <v>65</v>
      </c>
      <c r="C32" s="29" t="s">
        <v>66</v>
      </c>
      <c r="D32" s="84">
        <v>0</v>
      </c>
      <c r="E32" s="84">
        <v>0</v>
      </c>
      <c r="F32" s="84">
        <v>0</v>
      </c>
      <c r="G32" s="83" t="s">
        <v>45</v>
      </c>
      <c r="H32" s="84">
        <v>0</v>
      </c>
      <c r="I32" s="85">
        <f>IF(D32="-",0,D32) + IF(E32="-",0,E32) + IF(F32="-",0,F32) + IF(H32="-",0,H32)</f>
        <v>0</v>
      </c>
      <c r="J32" s="85"/>
      <c r="K32" s="85"/>
    </row>
    <row r="33" spans="1:11" s="1" customFormat="1" ht="21" customHeight="1" x14ac:dyDescent="0.2">
      <c r="A33" s="27"/>
      <c r="B33" s="28" t="s">
        <v>67</v>
      </c>
      <c r="C33" s="29" t="s">
        <v>68</v>
      </c>
      <c r="D33" s="84">
        <v>0</v>
      </c>
      <c r="E33" s="84">
        <v>0</v>
      </c>
      <c r="F33" s="84">
        <v>0</v>
      </c>
      <c r="G33" s="83" t="s">
        <v>45</v>
      </c>
      <c r="H33" s="84">
        <v>0</v>
      </c>
      <c r="I33" s="85">
        <f>IF(D33="-",0,D33) + IF(E33="-",0,E33) + IF(F33="-",0,F33) + IF(H33="-",0,H33)</f>
        <v>0</v>
      </c>
      <c r="J33" s="85"/>
      <c r="K33" s="85"/>
    </row>
    <row r="34" spans="1:11" s="1" customFormat="1" ht="21" customHeight="1" x14ac:dyDescent="0.2">
      <c r="A34" s="27"/>
      <c r="B34" s="28" t="s">
        <v>54</v>
      </c>
      <c r="C34" s="29" t="s">
        <v>69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5">
        <f>IF(D34="-",0,D34) + IF(E34="-",0,E34) + IF(F34="-",0,F34) + IF(G34="-",0,G34) + IF(H34="-",0,H34)</f>
        <v>0</v>
      </c>
      <c r="J34" s="85"/>
      <c r="K34" s="85"/>
    </row>
    <row r="35" spans="1:11" s="1" customFormat="1" ht="21.95" customHeight="1" x14ac:dyDescent="0.2">
      <c r="A35" s="27"/>
      <c r="B35" s="28" t="s">
        <v>70</v>
      </c>
      <c r="C35" s="29" t="s">
        <v>71</v>
      </c>
      <c r="D35" s="83" t="s">
        <v>45</v>
      </c>
      <c r="E35" s="83" t="s">
        <v>45</v>
      </c>
      <c r="F35" s="83" t="s">
        <v>45</v>
      </c>
      <c r="G35" s="83" t="s">
        <v>45</v>
      </c>
      <c r="H35" s="84">
        <v>0</v>
      </c>
      <c r="I35" s="85">
        <f>IF(H35="-",0,H35)</f>
        <v>0</v>
      </c>
      <c r="J35" s="85"/>
      <c r="K35" s="85"/>
    </row>
    <row r="36" spans="1:11" s="1" customFormat="1" ht="24.95" customHeight="1" x14ac:dyDescent="0.2">
      <c r="A36" s="27"/>
      <c r="B36" s="28" t="s">
        <v>72</v>
      </c>
      <c r="C36" s="29" t="s">
        <v>73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5">
        <f>IF(D36="-",0,D36) + IF(E36="-",0,E36) + IF(F36="-",0,F36) + IF(G36="-",0,G36) + IF(H36="-",0,H36)</f>
        <v>0</v>
      </c>
      <c r="J36" s="85"/>
      <c r="K36" s="85"/>
    </row>
    <row r="37" spans="1:11" s="1" customFormat="1" ht="24.95" customHeight="1" x14ac:dyDescent="0.2">
      <c r="A37" s="16"/>
      <c r="B37" s="22" t="s">
        <v>74</v>
      </c>
      <c r="C37" s="29" t="s">
        <v>75</v>
      </c>
      <c r="D37" s="83" t="s">
        <v>45</v>
      </c>
      <c r="E37" s="83" t="s">
        <v>45</v>
      </c>
      <c r="F37" s="84">
        <v>0</v>
      </c>
      <c r="G37" s="84">
        <v>0</v>
      </c>
      <c r="H37" s="84">
        <v>0</v>
      </c>
      <c r="I37" s="86" t="s">
        <v>45</v>
      </c>
      <c r="J37" s="86"/>
      <c r="K37" s="86"/>
    </row>
    <row r="38" spans="1:11" s="1" customFormat="1" ht="24.95" customHeight="1" x14ac:dyDescent="0.2">
      <c r="A38" s="16"/>
      <c r="B38" s="22" t="s">
        <v>76</v>
      </c>
      <c r="C38" s="29" t="s">
        <v>77</v>
      </c>
      <c r="D38" s="83" t="s">
        <v>45</v>
      </c>
      <c r="E38" s="83" t="s">
        <v>45</v>
      </c>
      <c r="F38" s="83" t="s">
        <v>45</v>
      </c>
      <c r="G38" s="84">
        <v>0</v>
      </c>
      <c r="H38" s="84">
        <v>0</v>
      </c>
      <c r="I38" s="86" t="s">
        <v>45</v>
      </c>
      <c r="J38" s="86"/>
      <c r="K38" s="86"/>
    </row>
    <row r="39" spans="1:11" s="1" customFormat="1" ht="24.95" customHeight="1" x14ac:dyDescent="0.2">
      <c r="A39" s="16"/>
      <c r="B39" s="22" t="s">
        <v>78</v>
      </c>
      <c r="C39" s="30" t="s">
        <v>79</v>
      </c>
      <c r="D39" s="87">
        <f>IF(D18="-",0,D18) + IF(D19="-",0,D19) + IF(D28="-",0,D28)</f>
        <v>0</v>
      </c>
      <c r="E39" s="87">
        <f>IF(E18="-",0,E18) + IF(E19="-",0,E19) + IF(E28="-",0,E28)</f>
        <v>0</v>
      </c>
      <c r="F39" s="87">
        <f>IF(F18="-",0,F18) + IF(F19="-",0,F19) + IF(F28="-",0,F28) + IF(F37="-",0,F37)</f>
        <v>0</v>
      </c>
      <c r="G39" s="87">
        <f>IF(G18="-",0,G18) + IF(G19="-",0,G19) + IF(G28="-",0,G28) + IF(G37="-",0,G37) + IF(G38="-",0,G38)</f>
        <v>0</v>
      </c>
      <c r="H39" s="87">
        <f>IF(H18="-",0,H18) + IF(H19="-",0,H19) + IF(H28="-",0,H28) + IF(H37="-",0,H37) + IF(H38="-",0,H38)</f>
        <v>0</v>
      </c>
      <c r="I39" s="88">
        <f>IF(I18="-",0,I18) + IF(I19="-",0,I19) + IF(I28="-",0,I28)</f>
        <v>0</v>
      </c>
      <c r="J39" s="88"/>
      <c r="K39" s="88"/>
    </row>
    <row r="40" spans="1:11" ht="75" customHeight="1" x14ac:dyDescent="0.2">
      <c r="B40" s="65" t="s">
        <v>80</v>
      </c>
      <c r="C40" s="65"/>
      <c r="D40" s="65"/>
      <c r="E40" s="65"/>
      <c r="F40" s="65"/>
      <c r="G40" s="65"/>
      <c r="H40" s="65"/>
      <c r="I40" s="65"/>
      <c r="J40" s="65"/>
      <c r="K40" s="65"/>
    </row>
    <row r="41" spans="1:11" ht="24.95" customHeight="1" x14ac:dyDescent="0.2">
      <c r="B41" s="65" t="s">
        <v>81</v>
      </c>
      <c r="C41" s="65"/>
      <c r="D41" s="65"/>
      <c r="E41" s="65"/>
      <c r="F41" s="65"/>
      <c r="G41" s="65"/>
      <c r="H41" s="65"/>
      <c r="I41" s="65"/>
      <c r="J41" s="65"/>
      <c r="K41" s="65"/>
    </row>
    <row r="42" spans="1:11" s="1" customFormat="1" ht="12" customHeight="1" x14ac:dyDescent="0.2">
      <c r="B42" s="65" t="s">
        <v>82</v>
      </c>
      <c r="C42" s="65"/>
      <c r="D42" s="65"/>
      <c r="E42" s="65"/>
      <c r="F42" s="65"/>
      <c r="G42" s="65"/>
      <c r="H42" s="65"/>
      <c r="I42" s="65"/>
      <c r="J42" s="65"/>
      <c r="K42" s="65"/>
    </row>
    <row r="43" spans="1:11" s="31" customFormat="1" ht="12.95" customHeight="1" x14ac:dyDescent="0.2">
      <c r="K43" s="31" t="s">
        <v>83</v>
      </c>
    </row>
    <row r="44" spans="1:11" s="1" customFormat="1" ht="66" customHeight="1" x14ac:dyDescent="0.2">
      <c r="A44" s="17"/>
      <c r="B44" s="18" t="s">
        <v>22</v>
      </c>
      <c r="C44" s="18" t="s">
        <v>23</v>
      </c>
      <c r="D44" s="18" t="s">
        <v>24</v>
      </c>
      <c r="E44" s="18" t="s">
        <v>25</v>
      </c>
      <c r="F44" s="18" t="s">
        <v>26</v>
      </c>
      <c r="G44" s="18" t="s">
        <v>27</v>
      </c>
      <c r="H44" s="18" t="s">
        <v>28</v>
      </c>
      <c r="I44" s="61" t="s">
        <v>29</v>
      </c>
      <c r="J44" s="61"/>
      <c r="K44" s="61"/>
    </row>
    <row r="45" spans="1:11" s="19" customFormat="1" ht="11.1" customHeight="1" x14ac:dyDescent="0.2">
      <c r="A45" s="20"/>
      <c r="B45" s="21" t="s">
        <v>30</v>
      </c>
      <c r="C45" s="21" t="s">
        <v>31</v>
      </c>
      <c r="D45" s="21" t="s">
        <v>32</v>
      </c>
      <c r="E45" s="21" t="s">
        <v>33</v>
      </c>
      <c r="F45" s="21" t="s">
        <v>34</v>
      </c>
      <c r="G45" s="21" t="s">
        <v>35</v>
      </c>
      <c r="H45" s="21" t="s">
        <v>36</v>
      </c>
      <c r="I45" s="62" t="s">
        <v>37</v>
      </c>
      <c r="J45" s="62"/>
      <c r="K45" s="62"/>
    </row>
    <row r="46" spans="1:11" ht="12.95" customHeight="1" x14ac:dyDescent="0.2">
      <c r="A46" s="24"/>
      <c r="B46" s="25" t="s">
        <v>84</v>
      </c>
      <c r="C46" s="66" t="s">
        <v>85</v>
      </c>
      <c r="D46" s="89">
        <f>IF(D51="-",0,D51) + IF(D52="-",0,D52) + IF(D53="-",0,D53) + IF(D54="-",0,D54)</f>
        <v>0</v>
      </c>
      <c r="E46" s="89">
        <f>IF(E51="-",0,E51) + IF(E52="-",0,E52) + IF(E53="-",0,E53) + IF(E54="-",0,E54)</f>
        <v>0</v>
      </c>
      <c r="F46" s="89">
        <f>IF(F49="-",0,F49) + IF(F50="-",0,F50) + IF(F51="-",0,F51) + IF(F52="-",0,F52) + IF(F53="-",0,F53) + IF(F54="-",0,F54)</f>
        <v>0</v>
      </c>
      <c r="G46" s="89">
        <f>IF(G53="-",0,G53) + IF(G54="-",0,G54)</f>
        <v>0</v>
      </c>
      <c r="H46" s="89">
        <f>IF(H48="-",0,H48) + IF(H49="-",0,H49) + IF(H50="-",0,H50) + IF(H53="-",0,H53) + IF(H54="-",0,H54)</f>
        <v>0</v>
      </c>
      <c r="I46" s="90">
        <f>IF(I48="-",0,I48) + IF(I49="-",0,I49) + IF(I50="-",0,I50) + IF(I51="-",0,I51) + IF(I52="-",0,I52) + IF(I53="-",0,I53) + IF(I54="-",0,I54)</f>
        <v>0</v>
      </c>
      <c r="J46" s="90"/>
      <c r="K46" s="90"/>
    </row>
    <row r="47" spans="1:11" ht="12.95" customHeight="1" x14ac:dyDescent="0.2">
      <c r="A47" s="16"/>
      <c r="B47" s="26" t="s">
        <v>86</v>
      </c>
      <c r="C47" s="64"/>
      <c r="D47" s="79"/>
      <c r="E47" s="79"/>
      <c r="F47" s="79"/>
      <c r="G47" s="79"/>
      <c r="H47" s="79"/>
      <c r="I47" s="80"/>
      <c r="J47" s="81"/>
      <c r="K47" s="82"/>
    </row>
    <row r="48" spans="1:11" s="1" customFormat="1" ht="24.95" customHeight="1" x14ac:dyDescent="0.2">
      <c r="A48" s="27"/>
      <c r="B48" s="28" t="s">
        <v>43</v>
      </c>
      <c r="C48" s="29" t="s">
        <v>87</v>
      </c>
      <c r="D48" s="83" t="s">
        <v>45</v>
      </c>
      <c r="E48" s="83" t="s">
        <v>45</v>
      </c>
      <c r="F48" s="83" t="s">
        <v>45</v>
      </c>
      <c r="G48" s="83" t="s">
        <v>45</v>
      </c>
      <c r="H48" s="84">
        <v>0</v>
      </c>
      <c r="I48" s="85">
        <f>IF(H48="-",0,H48)</f>
        <v>0</v>
      </c>
      <c r="J48" s="85"/>
      <c r="K48" s="85"/>
    </row>
    <row r="49" spans="1:11" s="1" customFormat="1" ht="24.95" customHeight="1" x14ac:dyDescent="0.2">
      <c r="A49" s="27"/>
      <c r="B49" s="28" t="s">
        <v>46</v>
      </c>
      <c r="C49" s="29" t="s">
        <v>88</v>
      </c>
      <c r="D49" s="83" t="s">
        <v>45</v>
      </c>
      <c r="E49" s="83" t="s">
        <v>45</v>
      </c>
      <c r="F49" s="84">
        <v>0</v>
      </c>
      <c r="G49" s="83" t="s">
        <v>45</v>
      </c>
      <c r="H49" s="84">
        <v>0</v>
      </c>
      <c r="I49" s="85">
        <f>IF(F49="-",0,F49) + IF(H49="-",0,H49)</f>
        <v>0</v>
      </c>
      <c r="J49" s="85"/>
      <c r="K49" s="85"/>
    </row>
    <row r="50" spans="1:11" s="1" customFormat="1" ht="42.95" customHeight="1" x14ac:dyDescent="0.2">
      <c r="A50" s="27"/>
      <c r="B50" s="28" t="s">
        <v>48</v>
      </c>
      <c r="C50" s="29" t="s">
        <v>89</v>
      </c>
      <c r="D50" s="83" t="s">
        <v>45</v>
      </c>
      <c r="E50" s="83" t="s">
        <v>45</v>
      </c>
      <c r="F50" s="84">
        <v>0</v>
      </c>
      <c r="G50" s="83" t="s">
        <v>45</v>
      </c>
      <c r="H50" s="84">
        <v>0</v>
      </c>
      <c r="I50" s="85">
        <f>IF(F50="-",0,F50) + IF(H50="-",0,H50)</f>
        <v>0</v>
      </c>
      <c r="J50" s="85"/>
      <c r="K50" s="85"/>
    </row>
    <row r="51" spans="1:11" s="1" customFormat="1" ht="24.95" customHeight="1" x14ac:dyDescent="0.2">
      <c r="A51" s="27"/>
      <c r="B51" s="28" t="s">
        <v>50</v>
      </c>
      <c r="C51" s="29" t="s">
        <v>90</v>
      </c>
      <c r="D51" s="84">
        <v>0</v>
      </c>
      <c r="E51" s="84">
        <v>0</v>
      </c>
      <c r="F51" s="84">
        <v>0</v>
      </c>
      <c r="G51" s="83" t="s">
        <v>45</v>
      </c>
      <c r="H51" s="83" t="s">
        <v>45</v>
      </c>
      <c r="I51" s="85">
        <f>IF(D51="-",0,D51) + IF(E51="-",0,E51) + IF(F51="-",0,F51)</f>
        <v>0</v>
      </c>
      <c r="J51" s="85"/>
      <c r="K51" s="85"/>
    </row>
    <row r="52" spans="1:11" s="1" customFormat="1" ht="24.95" customHeight="1" x14ac:dyDescent="0.2">
      <c r="A52" s="27"/>
      <c r="B52" s="28" t="s">
        <v>52</v>
      </c>
      <c r="C52" s="29" t="s">
        <v>91</v>
      </c>
      <c r="D52" s="84">
        <v>0</v>
      </c>
      <c r="E52" s="84">
        <v>0</v>
      </c>
      <c r="F52" s="84">
        <v>0</v>
      </c>
      <c r="G52" s="83" t="s">
        <v>45</v>
      </c>
      <c r="H52" s="83" t="s">
        <v>45</v>
      </c>
      <c r="I52" s="85">
        <f>IF(D52="-",0,D52) + IF(E52="-",0,E52) + IF(F52="-",0,F52)</f>
        <v>0</v>
      </c>
      <c r="J52" s="85"/>
      <c r="K52" s="85"/>
    </row>
    <row r="53" spans="1:11" s="1" customFormat="1" ht="24.95" customHeight="1" x14ac:dyDescent="0.2">
      <c r="A53" s="27"/>
      <c r="B53" s="28" t="s">
        <v>54</v>
      </c>
      <c r="C53" s="29" t="s">
        <v>92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5">
        <f>IF(D53="-",0,D53) + IF(E53="-",0,E53) + IF(F53="-",0,F53) + IF(G53="-",0,G53) + IF(H53="-",0,H53)</f>
        <v>0</v>
      </c>
      <c r="J53" s="85"/>
      <c r="K53" s="85"/>
    </row>
    <row r="54" spans="1:11" s="1" customFormat="1" ht="24.95" customHeight="1" x14ac:dyDescent="0.2">
      <c r="A54" s="27"/>
      <c r="B54" s="28" t="s">
        <v>56</v>
      </c>
      <c r="C54" s="29" t="s">
        <v>93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5">
        <f>IF(D54="-",0,D54) + IF(E54="-",0,E54) + IF(F54="-",0,F54) + IF(G54="-",0,G54) + IF(H54="-",0,H54)</f>
        <v>0</v>
      </c>
      <c r="J54" s="85"/>
      <c r="K54" s="85"/>
    </row>
    <row r="55" spans="1:11" s="1" customFormat="1" ht="24.95" customHeight="1" x14ac:dyDescent="0.2">
      <c r="A55" s="16"/>
      <c r="B55" s="26" t="s">
        <v>58</v>
      </c>
      <c r="C55" s="29" t="s">
        <v>94</v>
      </c>
      <c r="D55" s="84">
        <f>IF(D59="-",0,D59) + IF(D60="-",0,D60) + IF(D61="-",0,D61) + IF(D63="-",0,D63)</f>
        <v>0</v>
      </c>
      <c r="E55" s="84">
        <f>IF(E59="-",0,E59) + IF(E60="-",0,E60) + IF(E61="-",0,E61) + IF(E63="-",0,E63)</f>
        <v>0</v>
      </c>
      <c r="F55" s="84">
        <f>IF(F57="-",0,F57) + IF(F58="-",0,F58) + IF(F59="-",0,F59) + IF(F60="-",0,F60) + IF(F61="-",0,F61) + IF(F63="-",0,F63)</f>
        <v>0</v>
      </c>
      <c r="G55" s="84">
        <f>IF(G61="-",0,G61) + IF(G63="-",0,G63)</f>
        <v>0</v>
      </c>
      <c r="H55" s="84">
        <f>IF(H56="-",0,H56) + IF(H57="-",0,H57) + IF(H58="-",0,H58) + IF(H59="-",0,H59) + IF(H60="-",0,H60) + IF(H61="-",0,H61) + IF(H62="-",0,H62) + IF(H63="-",0,H63)</f>
        <v>0</v>
      </c>
      <c r="I55" s="85">
        <f>IF(I56="-",0,I56) + IF(I57="-",0,I57) + IF(I58="-",0,I58) + IF(I59="-",0,I59) + IF(I60="-",0,I60) + IF(I61="-",0,I61) + IF(I62="-",0,I62) + IF(I63="-",0,I63)</f>
        <v>0</v>
      </c>
      <c r="J55" s="85"/>
      <c r="K55" s="85"/>
    </row>
    <row r="56" spans="1:11" s="1" customFormat="1" ht="24.95" customHeight="1" x14ac:dyDescent="0.2">
      <c r="A56" s="27"/>
      <c r="B56" s="28" t="s">
        <v>60</v>
      </c>
      <c r="C56" s="29" t="s">
        <v>95</v>
      </c>
      <c r="D56" s="83" t="s">
        <v>45</v>
      </c>
      <c r="E56" s="83" t="s">
        <v>45</v>
      </c>
      <c r="F56" s="83" t="s">
        <v>45</v>
      </c>
      <c r="G56" s="83" t="s">
        <v>45</v>
      </c>
      <c r="H56" s="84">
        <v>0</v>
      </c>
      <c r="I56" s="85">
        <f>IF(H56="-",0,H56)</f>
        <v>0</v>
      </c>
      <c r="J56" s="85"/>
      <c r="K56" s="85"/>
    </row>
    <row r="57" spans="1:11" s="1" customFormat="1" ht="24.95" customHeight="1" x14ac:dyDescent="0.2">
      <c r="A57" s="27"/>
      <c r="B57" s="28" t="s">
        <v>46</v>
      </c>
      <c r="C57" s="29" t="s">
        <v>96</v>
      </c>
      <c r="D57" s="83" t="s">
        <v>45</v>
      </c>
      <c r="E57" s="83" t="s">
        <v>45</v>
      </c>
      <c r="F57" s="84">
        <v>0</v>
      </c>
      <c r="G57" s="83" t="s">
        <v>45</v>
      </c>
      <c r="H57" s="84">
        <v>0</v>
      </c>
      <c r="I57" s="85">
        <f>IF(F57="-",0,F57) + IF(H57="-",0,H57)</f>
        <v>0</v>
      </c>
      <c r="J57" s="85"/>
      <c r="K57" s="85"/>
    </row>
    <row r="58" spans="1:11" s="1" customFormat="1" ht="42.95" customHeight="1" x14ac:dyDescent="0.2">
      <c r="A58" s="27"/>
      <c r="B58" s="28" t="s">
        <v>63</v>
      </c>
      <c r="C58" s="29" t="s">
        <v>97</v>
      </c>
      <c r="D58" s="83" t="s">
        <v>45</v>
      </c>
      <c r="E58" s="83" t="s">
        <v>45</v>
      </c>
      <c r="F58" s="84">
        <v>0</v>
      </c>
      <c r="G58" s="83" t="s">
        <v>45</v>
      </c>
      <c r="H58" s="84">
        <v>0</v>
      </c>
      <c r="I58" s="85">
        <f>IF(F58="-",0,F58) + IF(H58="-",0,H58)</f>
        <v>0</v>
      </c>
      <c r="J58" s="85"/>
      <c r="K58" s="85"/>
    </row>
    <row r="59" spans="1:11" s="1" customFormat="1" ht="24.95" customHeight="1" x14ac:dyDescent="0.2">
      <c r="A59" s="27"/>
      <c r="B59" s="28" t="s">
        <v>98</v>
      </c>
      <c r="C59" s="29" t="s">
        <v>99</v>
      </c>
      <c r="D59" s="84">
        <v>0</v>
      </c>
      <c r="E59" s="84">
        <v>0</v>
      </c>
      <c r="F59" s="84">
        <v>0</v>
      </c>
      <c r="G59" s="83" t="s">
        <v>45</v>
      </c>
      <c r="H59" s="84">
        <v>0</v>
      </c>
      <c r="I59" s="85">
        <f>IF(D59="-",0,D59) + IF(E59="-",0,E59) + IF(F59="-",0,F59) + IF(H59="-",0,H59)</f>
        <v>0</v>
      </c>
      <c r="J59" s="85"/>
      <c r="K59" s="85"/>
    </row>
    <row r="60" spans="1:11" s="1" customFormat="1" ht="24.95" customHeight="1" x14ac:dyDescent="0.2">
      <c r="A60" s="27"/>
      <c r="B60" s="28" t="s">
        <v>67</v>
      </c>
      <c r="C60" s="29" t="s">
        <v>100</v>
      </c>
      <c r="D60" s="84">
        <v>0</v>
      </c>
      <c r="E60" s="84">
        <v>0</v>
      </c>
      <c r="F60" s="84">
        <v>0</v>
      </c>
      <c r="G60" s="83" t="s">
        <v>45</v>
      </c>
      <c r="H60" s="84">
        <v>0</v>
      </c>
      <c r="I60" s="85">
        <f>IF(D60="-",0,D60) + IF(E60="-",0,E60) + IF(F60="-",0,F60) + IF(H60="-",0,H60)</f>
        <v>0</v>
      </c>
      <c r="J60" s="85"/>
      <c r="K60" s="85"/>
    </row>
    <row r="61" spans="1:11" s="1" customFormat="1" ht="24.95" customHeight="1" x14ac:dyDescent="0.2">
      <c r="A61" s="27"/>
      <c r="B61" s="28" t="s">
        <v>54</v>
      </c>
      <c r="C61" s="29" t="s">
        <v>101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5">
        <f>IF(D61="-",0,D61) + IF(E61="-",0,E61) + IF(F61="-",0,F61) + IF(G61="-",0,G61) + IF(H61="-",0,H61)</f>
        <v>0</v>
      </c>
      <c r="J61" s="85"/>
      <c r="K61" s="85"/>
    </row>
    <row r="62" spans="1:11" s="1" customFormat="1" ht="24.95" customHeight="1" x14ac:dyDescent="0.2">
      <c r="A62" s="27"/>
      <c r="B62" s="28" t="s">
        <v>70</v>
      </c>
      <c r="C62" s="29" t="s">
        <v>102</v>
      </c>
      <c r="D62" s="83" t="s">
        <v>45</v>
      </c>
      <c r="E62" s="83" t="s">
        <v>45</v>
      </c>
      <c r="F62" s="83" t="s">
        <v>45</v>
      </c>
      <c r="G62" s="83" t="s">
        <v>45</v>
      </c>
      <c r="H62" s="84">
        <v>0</v>
      </c>
      <c r="I62" s="85">
        <f>IF(H62="-",0,H62)</f>
        <v>0</v>
      </c>
      <c r="J62" s="85"/>
      <c r="K62" s="85"/>
    </row>
    <row r="63" spans="1:11" s="1" customFormat="1" ht="24.95" customHeight="1" x14ac:dyDescent="0.2">
      <c r="A63" s="27"/>
      <c r="B63" s="28" t="s">
        <v>72</v>
      </c>
      <c r="C63" s="29" t="s">
        <v>103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5">
        <f>IF(D63="-",0,D63) + IF(E63="-",0,E63) + IF(F63="-",0,F63) + IF(G63="-",0,G63) + IF(H63="-",0,H63)</f>
        <v>0</v>
      </c>
      <c r="J63" s="85"/>
      <c r="K63" s="85"/>
    </row>
    <row r="64" spans="1:11" s="1" customFormat="1" ht="24.95" customHeight="1" x14ac:dyDescent="0.2">
      <c r="A64" s="16"/>
      <c r="B64" s="22" t="s">
        <v>74</v>
      </c>
      <c r="C64" s="29" t="s">
        <v>104</v>
      </c>
      <c r="D64" s="83" t="s">
        <v>45</v>
      </c>
      <c r="E64" s="83" t="s">
        <v>45</v>
      </c>
      <c r="F64" s="84">
        <v>0</v>
      </c>
      <c r="G64" s="84">
        <v>0</v>
      </c>
      <c r="H64" s="84">
        <v>0</v>
      </c>
      <c r="I64" s="86" t="s">
        <v>45</v>
      </c>
      <c r="J64" s="86"/>
      <c r="K64" s="86"/>
    </row>
    <row r="65" spans="1:11" s="1" customFormat="1" ht="24.95" customHeight="1" x14ac:dyDescent="0.2">
      <c r="A65" s="16"/>
      <c r="B65" s="22" t="s">
        <v>76</v>
      </c>
      <c r="C65" s="29" t="s">
        <v>105</v>
      </c>
      <c r="D65" s="83" t="s">
        <v>45</v>
      </c>
      <c r="E65" s="83" t="s">
        <v>45</v>
      </c>
      <c r="F65" s="83" t="s">
        <v>45</v>
      </c>
      <c r="G65" s="84">
        <v>0</v>
      </c>
      <c r="H65" s="84">
        <v>0</v>
      </c>
      <c r="I65" s="86" t="s">
        <v>45</v>
      </c>
      <c r="J65" s="86"/>
      <c r="K65" s="86"/>
    </row>
    <row r="66" spans="1:11" s="1" customFormat="1" ht="24.95" customHeight="1" x14ac:dyDescent="0.2">
      <c r="A66" s="16"/>
      <c r="B66" s="22" t="s">
        <v>106</v>
      </c>
      <c r="C66" s="30" t="s">
        <v>107</v>
      </c>
      <c r="D66" s="87">
        <f>IF(D39="-",0,D39) + IF(D46="-",0,D46) + IF(D55="-",0,D55)</f>
        <v>0</v>
      </c>
      <c r="E66" s="87">
        <f>IF(E39="-",0,E39) + IF(E46="-",0,E46) + IF(E55="-",0,E55)</f>
        <v>0</v>
      </c>
      <c r="F66" s="87">
        <f>IF(F39="-",0,F39) + IF(F46="-",0,F46) + IF(F55="-",0,F55) + IF(F64="-",0,F64)</f>
        <v>0</v>
      </c>
      <c r="G66" s="87">
        <f>IF(G39="-",0,G39) + IF(G46="-",0,G46) + IF(G55="-",0,G55) + IF(G64="-",0,G64) + IF(G65="-",0,G65)</f>
        <v>0</v>
      </c>
      <c r="H66" s="87">
        <f>IF(H39="-",0,H39) + IF(H46="-",0,H46) + IF(H55="-",0,H55) + IF(H64="-",0,H64) + IF(H65="-",0,H65)</f>
        <v>0</v>
      </c>
      <c r="I66" s="88">
        <f>IF(I39="-",0,I39) + IF(I46="-",0,I46) + IF(I55="-",0,I55)</f>
        <v>0</v>
      </c>
      <c r="J66" s="88"/>
      <c r="K66" s="88"/>
    </row>
    <row r="67" spans="1:11" s="1" customFormat="1" ht="11.1" customHeight="1" x14ac:dyDescent="0.2"/>
    <row r="68" spans="1:11" s="31" customFormat="1" ht="12.95" customHeight="1" x14ac:dyDescent="0.2">
      <c r="K68" s="31" t="s">
        <v>108</v>
      </c>
    </row>
    <row r="69" spans="1:11" ht="15.95" customHeight="1" x14ac:dyDescent="0.2">
      <c r="B69" s="43" t="s">
        <v>109</v>
      </c>
      <c r="C69" s="43"/>
      <c r="D69" s="43"/>
      <c r="E69" s="43"/>
      <c r="F69" s="43"/>
      <c r="G69" s="43"/>
    </row>
    <row r="70" spans="1:11" ht="12.95" customHeight="1" x14ac:dyDescent="0.2"/>
    <row r="71" spans="1:11" s="1" customFormat="1" ht="26.1" customHeight="1" x14ac:dyDescent="0.2">
      <c r="A71" s="17"/>
      <c r="B71" s="67" t="s">
        <v>22</v>
      </c>
      <c r="C71" s="67" t="s">
        <v>23</v>
      </c>
      <c r="D71" s="67" t="s">
        <v>110</v>
      </c>
      <c r="E71" s="61" t="s">
        <v>111</v>
      </c>
      <c r="F71" s="61"/>
      <c r="G71" s="67" t="s">
        <v>112</v>
      </c>
    </row>
    <row r="72" spans="1:11" s="1" customFormat="1" ht="57" customHeight="1" x14ac:dyDescent="0.2">
      <c r="B72" s="68"/>
      <c r="C72" s="68"/>
      <c r="D72" s="68"/>
      <c r="E72" s="18" t="s">
        <v>113</v>
      </c>
      <c r="F72" s="18" t="s">
        <v>114</v>
      </c>
      <c r="G72" s="68"/>
    </row>
    <row r="73" spans="1:11" s="19" customFormat="1" ht="11.1" customHeight="1" x14ac:dyDescent="0.2">
      <c r="A73" s="20"/>
      <c r="B73" s="21" t="s">
        <v>30</v>
      </c>
      <c r="C73" s="21" t="s">
        <v>31</v>
      </c>
      <c r="D73" s="21" t="s">
        <v>32</v>
      </c>
      <c r="E73" s="21" t="s">
        <v>33</v>
      </c>
      <c r="F73" s="21" t="s">
        <v>34</v>
      </c>
      <c r="G73" s="21" t="s">
        <v>35</v>
      </c>
    </row>
    <row r="74" spans="1:11" s="1" customFormat="1" ht="21" customHeight="1" x14ac:dyDescent="0.2">
      <c r="A74" s="32"/>
      <c r="B74" s="33" t="s">
        <v>115</v>
      </c>
      <c r="C74" s="69" t="s">
        <v>116</v>
      </c>
      <c r="D74" s="89">
        <v>0</v>
      </c>
      <c r="E74" s="89">
        <v>0</v>
      </c>
      <c r="F74" s="89">
        <v>0</v>
      </c>
      <c r="G74" s="90">
        <f>IF(D74="-",0,D74) + IF(E74="-",0,E74) + IF(F74="-",0,F74)</f>
        <v>0</v>
      </c>
    </row>
    <row r="75" spans="1:11" s="1" customFormat="1" ht="21" customHeight="1" x14ac:dyDescent="0.2">
      <c r="A75" s="27"/>
      <c r="B75" s="34" t="s">
        <v>117</v>
      </c>
      <c r="C75" s="70"/>
      <c r="D75" s="79"/>
      <c r="E75" s="79"/>
      <c r="F75" s="79"/>
      <c r="G75" s="91"/>
    </row>
    <row r="76" spans="1:11" ht="12.95" customHeight="1" x14ac:dyDescent="0.2">
      <c r="A76" s="35"/>
      <c r="B76" s="36" t="s">
        <v>118</v>
      </c>
      <c r="C76" s="71" t="s">
        <v>119</v>
      </c>
      <c r="D76" s="77">
        <v>0</v>
      </c>
      <c r="E76" s="77">
        <v>0</v>
      </c>
      <c r="F76" s="77">
        <v>0</v>
      </c>
      <c r="G76" s="78">
        <f>IF(D76="-",0,D76) + IF(E76="-",0,E76) + IF(F76="-",0,F76)</f>
        <v>0</v>
      </c>
    </row>
    <row r="77" spans="1:11" ht="12.95" customHeight="1" x14ac:dyDescent="0.2">
      <c r="A77" s="35"/>
      <c r="B77" s="37" t="s">
        <v>120</v>
      </c>
      <c r="C77" s="70"/>
      <c r="D77" s="79"/>
      <c r="E77" s="79"/>
      <c r="F77" s="79"/>
      <c r="G77" s="91"/>
    </row>
    <row r="78" spans="1:11" s="1" customFormat="1" ht="21" customHeight="1" x14ac:dyDescent="0.2">
      <c r="A78" s="35"/>
      <c r="B78" s="38" t="s">
        <v>121</v>
      </c>
      <c r="C78" s="29" t="s">
        <v>122</v>
      </c>
      <c r="D78" s="84">
        <v>0</v>
      </c>
      <c r="E78" s="84">
        <v>0</v>
      </c>
      <c r="F78" s="84">
        <v>0</v>
      </c>
      <c r="G78" s="92">
        <f>IF(D78="-",0,D78) + IF(E78="-",0,E78) + IF(F78="-",0,F78)</f>
        <v>0</v>
      </c>
    </row>
    <row r="79" spans="1:11" s="1" customFormat="1" ht="21" customHeight="1" x14ac:dyDescent="0.2">
      <c r="A79" s="27"/>
      <c r="B79" s="28" t="s">
        <v>123</v>
      </c>
      <c r="C79" s="29" t="s">
        <v>124</v>
      </c>
      <c r="D79" s="84">
        <v>0</v>
      </c>
      <c r="E79" s="84">
        <v>0</v>
      </c>
      <c r="F79" s="84">
        <v>0</v>
      </c>
      <c r="G79" s="92">
        <f>IF(D79="-",0,D79) + IF(E79="-",0,E79) + IF(F79="-",0,F79)</f>
        <v>0</v>
      </c>
    </row>
    <row r="80" spans="1:11" ht="38.1" customHeight="1" x14ac:dyDescent="0.2">
      <c r="A80" s="32"/>
      <c r="B80" s="39" t="s">
        <v>125</v>
      </c>
      <c r="C80" s="71" t="s">
        <v>126</v>
      </c>
      <c r="D80" s="77">
        <v>0</v>
      </c>
      <c r="E80" s="77">
        <v>0</v>
      </c>
      <c r="F80" s="77">
        <v>0</v>
      </c>
      <c r="G80" s="78">
        <f>IF(D80="-",0,D80) + IF(E80="-",0,E80) + IF(F80="-",0,F80)</f>
        <v>0</v>
      </c>
    </row>
    <row r="81" spans="1:7" s="1" customFormat="1" ht="21" customHeight="1" x14ac:dyDescent="0.2">
      <c r="A81" s="16"/>
      <c r="B81" s="26" t="s">
        <v>117</v>
      </c>
      <c r="C81" s="70"/>
      <c r="D81" s="79"/>
      <c r="E81" s="79"/>
      <c r="F81" s="79"/>
      <c r="G81" s="91"/>
    </row>
    <row r="82" spans="1:7" ht="12.95" customHeight="1" x14ac:dyDescent="0.2">
      <c r="A82" s="27"/>
      <c r="B82" s="40" t="s">
        <v>118</v>
      </c>
      <c r="C82" s="71" t="s">
        <v>127</v>
      </c>
      <c r="D82" s="77">
        <v>0</v>
      </c>
      <c r="E82" s="77">
        <v>0</v>
      </c>
      <c r="F82" s="77">
        <v>0</v>
      </c>
      <c r="G82" s="78">
        <f>IF(D82="-",0,D82) + IF(E82="-",0,E82) + IF(F82="-",0,F82)</f>
        <v>0</v>
      </c>
    </row>
    <row r="83" spans="1:7" ht="12.95" customHeight="1" x14ac:dyDescent="0.2">
      <c r="A83" s="27"/>
      <c r="B83" s="34" t="s">
        <v>120</v>
      </c>
      <c r="C83" s="70"/>
      <c r="D83" s="79"/>
      <c r="E83" s="79"/>
      <c r="F83" s="79"/>
      <c r="G83" s="91"/>
    </row>
    <row r="84" spans="1:7" s="1" customFormat="1" ht="21" customHeight="1" x14ac:dyDescent="0.2">
      <c r="A84" s="27"/>
      <c r="B84" s="28" t="s">
        <v>121</v>
      </c>
      <c r="C84" s="29" t="s">
        <v>128</v>
      </c>
      <c r="D84" s="84">
        <v>0</v>
      </c>
      <c r="E84" s="84">
        <v>0</v>
      </c>
      <c r="F84" s="84">
        <v>0</v>
      </c>
      <c r="G84" s="92">
        <f>IF(D84="-",0,D84) + IF(E84="-",0,E84) + IF(F84="-",0,F84)</f>
        <v>0</v>
      </c>
    </row>
    <row r="85" spans="1:7" s="1" customFormat="1" ht="21" customHeight="1" x14ac:dyDescent="0.2">
      <c r="A85" s="16"/>
      <c r="B85" s="22" t="s">
        <v>123</v>
      </c>
      <c r="C85" s="29" t="s">
        <v>129</v>
      </c>
      <c r="D85" s="84">
        <v>0</v>
      </c>
      <c r="E85" s="84">
        <v>0</v>
      </c>
      <c r="F85" s="84">
        <v>0</v>
      </c>
      <c r="G85" s="92">
        <f>IF(D85="-",0,D85) + IF(E85="-",0,E85) + IF(F85="-",0,F85)</f>
        <v>0</v>
      </c>
    </row>
    <row r="86" spans="1:7" s="1" customFormat="1" ht="30" customHeight="1" x14ac:dyDescent="0.2">
      <c r="A86" s="32"/>
      <c r="B86" s="39" t="s">
        <v>130</v>
      </c>
      <c r="C86" s="71" t="s">
        <v>131</v>
      </c>
      <c r="D86" s="77">
        <v>0</v>
      </c>
      <c r="E86" s="77">
        <v>0</v>
      </c>
      <c r="F86" s="77">
        <v>0</v>
      </c>
      <c r="G86" s="78">
        <f>IF(D86="-",0,D86) + IF(E86="-",0,E86) + IF(F86="-",0,F86)</f>
        <v>0</v>
      </c>
    </row>
    <row r="87" spans="1:7" s="1" customFormat="1" ht="21" customHeight="1" x14ac:dyDescent="0.2">
      <c r="A87" s="16"/>
      <c r="B87" s="26" t="s">
        <v>117</v>
      </c>
      <c r="C87" s="70"/>
      <c r="D87" s="79"/>
      <c r="E87" s="79"/>
      <c r="F87" s="79"/>
      <c r="G87" s="91"/>
    </row>
    <row r="88" spans="1:7" ht="12.95" customHeight="1" x14ac:dyDescent="0.2">
      <c r="A88" s="27"/>
      <c r="B88" s="40" t="s">
        <v>118</v>
      </c>
      <c r="C88" s="71" t="s">
        <v>132</v>
      </c>
      <c r="D88" s="77">
        <v>0</v>
      </c>
      <c r="E88" s="77">
        <v>0</v>
      </c>
      <c r="F88" s="77">
        <v>0</v>
      </c>
      <c r="G88" s="78">
        <f>IF(D88="-",0,D88) + IF(E88="-",0,E88) + IF(F88="-",0,F88)</f>
        <v>0</v>
      </c>
    </row>
    <row r="89" spans="1:7" ht="12.95" customHeight="1" x14ac:dyDescent="0.2">
      <c r="A89" s="27"/>
      <c r="B89" s="34" t="s">
        <v>120</v>
      </c>
      <c r="C89" s="70"/>
      <c r="D89" s="79"/>
      <c r="E89" s="79"/>
      <c r="F89" s="79"/>
      <c r="G89" s="91"/>
    </row>
    <row r="90" spans="1:7" s="1" customFormat="1" ht="21" customHeight="1" x14ac:dyDescent="0.2">
      <c r="A90" s="27"/>
      <c r="B90" s="28" t="s">
        <v>121</v>
      </c>
      <c r="C90" s="29" t="s">
        <v>133</v>
      </c>
      <c r="D90" s="84">
        <v>0</v>
      </c>
      <c r="E90" s="84">
        <v>0</v>
      </c>
      <c r="F90" s="84">
        <v>0</v>
      </c>
      <c r="G90" s="92">
        <f>IF(D90="-",0,D90) + IF(E90="-",0,E90) + IF(F90="-",0,F90)</f>
        <v>0</v>
      </c>
    </row>
    <row r="91" spans="1:7" s="1" customFormat="1" ht="21" customHeight="1" x14ac:dyDescent="0.2">
      <c r="A91" s="16"/>
      <c r="B91" s="22" t="s">
        <v>123</v>
      </c>
      <c r="C91" s="30" t="s">
        <v>134</v>
      </c>
      <c r="D91" s="87">
        <v>0</v>
      </c>
      <c r="E91" s="87">
        <v>0</v>
      </c>
      <c r="F91" s="87">
        <v>0</v>
      </c>
      <c r="G91" s="93">
        <f>IF(D91="-",0,D91) + IF(E91="-",0,E91) + IF(F91="-",0,F91)</f>
        <v>0</v>
      </c>
    </row>
    <row r="92" spans="1:7" ht="11.1" customHeight="1" x14ac:dyDescent="0.2"/>
    <row r="93" spans="1:7" ht="15.95" customHeight="1" x14ac:dyDescent="0.2">
      <c r="B93" s="43" t="s">
        <v>135</v>
      </c>
      <c r="C93" s="43"/>
      <c r="D93" s="43"/>
      <c r="E93" s="43"/>
      <c r="F93" s="43"/>
      <c r="G93" s="43"/>
    </row>
    <row r="94" spans="1:7" ht="11.1" customHeight="1" x14ac:dyDescent="0.2"/>
    <row r="95" spans="1:7" s="1" customFormat="1" ht="15.95" customHeight="1" x14ac:dyDescent="0.2">
      <c r="A95" s="17"/>
      <c r="B95" s="67" t="s">
        <v>22</v>
      </c>
      <c r="C95" s="67" t="s">
        <v>23</v>
      </c>
      <c r="D95" s="67" t="s">
        <v>136</v>
      </c>
      <c r="E95" s="67" t="s">
        <v>112</v>
      </c>
      <c r="F95" s="67" t="s">
        <v>110</v>
      </c>
    </row>
    <row r="96" spans="1:7" s="1" customFormat="1" ht="21" customHeight="1" x14ac:dyDescent="0.2">
      <c r="B96" s="68"/>
      <c r="C96" s="68"/>
      <c r="D96" s="68"/>
      <c r="E96" s="68"/>
      <c r="F96" s="68"/>
    </row>
    <row r="97" spans="1:8" s="19" customFormat="1" ht="11.1" customHeight="1" x14ac:dyDescent="0.2">
      <c r="A97" s="20"/>
      <c r="B97" s="21" t="s">
        <v>30</v>
      </c>
      <c r="C97" s="21" t="s">
        <v>31</v>
      </c>
      <c r="D97" s="21" t="s">
        <v>32</v>
      </c>
      <c r="E97" s="21" t="s">
        <v>33</v>
      </c>
      <c r="F97" s="21" t="s">
        <v>34</v>
      </c>
    </row>
    <row r="98" spans="1:8" s="1" customFormat="1" ht="18.95" customHeight="1" x14ac:dyDescent="0.2">
      <c r="A98" s="16"/>
      <c r="B98" s="26" t="s">
        <v>137</v>
      </c>
      <c r="C98" s="41" t="s">
        <v>138</v>
      </c>
      <c r="D98" s="94">
        <v>0</v>
      </c>
      <c r="E98" s="94">
        <v>0</v>
      </c>
      <c r="F98" s="95">
        <v>0</v>
      </c>
    </row>
    <row r="99" spans="1:8" ht="12.95" customHeight="1" x14ac:dyDescent="0.2"/>
    <row r="100" spans="1:8" s="1" customFormat="1" ht="21" customHeight="1" x14ac:dyDescent="0.2">
      <c r="B100" s="10" t="s">
        <v>139</v>
      </c>
      <c r="D100" s="72"/>
      <c r="E100" s="72"/>
      <c r="G100" s="51"/>
      <c r="H100" s="51"/>
    </row>
    <row r="101" spans="1:8" s="42" customFormat="1" ht="12" customHeight="1" x14ac:dyDescent="0.2">
      <c r="D101" s="73" t="s">
        <v>140</v>
      </c>
      <c r="E101" s="73"/>
      <c r="G101" s="73" t="s">
        <v>141</v>
      </c>
      <c r="H101" s="73"/>
    </row>
    <row r="102" spans="1:8" s="1" customFormat="1" ht="9.9499999999999993" customHeight="1" x14ac:dyDescent="0.2"/>
    <row r="103" spans="1:8" s="1" customFormat="1" ht="21" customHeight="1" x14ac:dyDescent="0.2">
      <c r="B103" s="10" t="s">
        <v>142</v>
      </c>
      <c r="D103" s="74"/>
      <c r="E103" s="74"/>
      <c r="G103" s="51"/>
      <c r="H103" s="51"/>
    </row>
    <row r="104" spans="1:8" s="42" customFormat="1" ht="12" customHeight="1" x14ac:dyDescent="0.2">
      <c r="B104" s="42" t="s">
        <v>143</v>
      </c>
      <c r="D104" s="73" t="s">
        <v>140</v>
      </c>
      <c r="E104" s="73"/>
      <c r="G104" s="73" t="s">
        <v>141</v>
      </c>
      <c r="H104" s="73"/>
    </row>
  </sheetData>
  <mergeCells count="129">
    <mergeCell ref="D100:E100"/>
    <mergeCell ref="G100:H100"/>
    <mergeCell ref="D101:E101"/>
    <mergeCell ref="G101:H101"/>
    <mergeCell ref="D103:E103"/>
    <mergeCell ref="G103:H103"/>
    <mergeCell ref="D104:E104"/>
    <mergeCell ref="G104:H104"/>
    <mergeCell ref="C88:C89"/>
    <mergeCell ref="D88:D89"/>
    <mergeCell ref="E88:E89"/>
    <mergeCell ref="F88:F89"/>
    <mergeCell ref="G88:G89"/>
    <mergeCell ref="B93:G93"/>
    <mergeCell ref="B95:B96"/>
    <mergeCell ref="C95:C96"/>
    <mergeCell ref="D95:D96"/>
    <mergeCell ref="E95:E96"/>
    <mergeCell ref="F95:F96"/>
    <mergeCell ref="C82:C83"/>
    <mergeCell ref="D82:D83"/>
    <mergeCell ref="E82:E83"/>
    <mergeCell ref="F82:F83"/>
    <mergeCell ref="G82:G83"/>
    <mergeCell ref="C86:C87"/>
    <mergeCell ref="D86:D87"/>
    <mergeCell ref="E86:E87"/>
    <mergeCell ref="F86:F87"/>
    <mergeCell ref="G86:G87"/>
    <mergeCell ref="C76:C77"/>
    <mergeCell ref="D76:D77"/>
    <mergeCell ref="E76:E77"/>
    <mergeCell ref="F76:F77"/>
    <mergeCell ref="G76:G77"/>
    <mergeCell ref="C80:C81"/>
    <mergeCell ref="D80:D81"/>
    <mergeCell ref="E80:E81"/>
    <mergeCell ref="F80:F81"/>
    <mergeCell ref="G80:G81"/>
    <mergeCell ref="I66:K66"/>
    <mergeCell ref="B69:G69"/>
    <mergeCell ref="B71:B72"/>
    <mergeCell ref="C71:C72"/>
    <mergeCell ref="D71:D72"/>
    <mergeCell ref="E71:F71"/>
    <mergeCell ref="G71:G72"/>
    <mergeCell ref="C74:C75"/>
    <mergeCell ref="D74:D75"/>
    <mergeCell ref="E74:E75"/>
    <mergeCell ref="F74:F75"/>
    <mergeCell ref="G74:G75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39:K39"/>
    <mergeCell ref="B40:K40"/>
    <mergeCell ref="B41:K41"/>
    <mergeCell ref="B42:K42"/>
    <mergeCell ref="I44:K44"/>
    <mergeCell ref="I45:K45"/>
    <mergeCell ref="C46:C47"/>
    <mergeCell ref="D46:D47"/>
    <mergeCell ref="E46:E47"/>
    <mergeCell ref="F46:F47"/>
    <mergeCell ref="G46:G47"/>
    <mergeCell ref="H46:H47"/>
    <mergeCell ref="I46:K47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B14:K14"/>
    <mergeCell ref="I16:K16"/>
    <mergeCell ref="I17:K17"/>
    <mergeCell ref="I18:K18"/>
    <mergeCell ref="C19:C20"/>
    <mergeCell ref="D19:D20"/>
    <mergeCell ref="E19:E20"/>
    <mergeCell ref="F19:F20"/>
    <mergeCell ref="G19:G20"/>
    <mergeCell ref="H19:H20"/>
    <mergeCell ref="I19:K20"/>
    <mergeCell ref="B9:C9"/>
    <mergeCell ref="D9:G9"/>
    <mergeCell ref="I9:K9"/>
    <mergeCell ref="B10:C11"/>
    <mergeCell ref="D10:G11"/>
    <mergeCell ref="H10:H11"/>
    <mergeCell ref="I10:J11"/>
    <mergeCell ref="K10:K11"/>
    <mergeCell ref="I12:K12"/>
    <mergeCell ref="B2:K2"/>
    <mergeCell ref="B3:K3"/>
    <mergeCell ref="I4:K4"/>
    <mergeCell ref="I5:K5"/>
    <mergeCell ref="B7:C7"/>
    <mergeCell ref="D7:G7"/>
    <mergeCell ref="I7:K7"/>
    <mergeCell ref="B8:E8"/>
    <mergeCell ref="I8:K8"/>
  </mergeCells>
  <pageMargins left="0.39370078740157483" right="0.39370078740157483" top="0.39370078740157483" bottom="0.39370078740157483" header="0" footer="0"/>
  <pageSetup paperSize="9" scale="75" fitToHeight="0" pageOrder="overThenDown" orientation="portrait" r:id="rId1"/>
  <rowBreaks count="2" manualBreakCount="2">
    <brk id="42" max="16383" man="1"/>
    <brk id="6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2022-01-13T11:15:57Z</cp:lastPrinted>
  <dcterms:modified xsi:type="dcterms:W3CDTF">2022-01-13T11:16:02Z</dcterms:modified>
</cp:coreProperties>
</file>