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K287" i="1" l="1"/>
  <c r="K286" i="1"/>
  <c r="G276" i="1"/>
  <c r="E276" i="1"/>
  <c r="G271" i="1"/>
  <c r="G270" i="1" s="1"/>
  <c r="E271" i="1"/>
  <c r="E270" i="1"/>
  <c r="I258" i="1"/>
  <c r="G258" i="1"/>
  <c r="E258" i="1"/>
  <c r="I253" i="1"/>
  <c r="G253" i="1"/>
  <c r="E253" i="1"/>
  <c r="M247" i="1"/>
  <c r="G241" i="1"/>
  <c r="G237" i="1"/>
  <c r="E237" i="1"/>
  <c r="E241" i="1" s="1"/>
  <c r="I220" i="1"/>
  <c r="G220" i="1"/>
  <c r="E220" i="1"/>
  <c r="I214" i="1"/>
  <c r="E214" i="1"/>
  <c r="G213" i="1"/>
  <c r="K212" i="1"/>
  <c r="K211" i="1"/>
  <c r="K210" i="1"/>
  <c r="K209" i="1"/>
  <c r="K208" i="1"/>
  <c r="K207" i="1"/>
  <c r="K206" i="1"/>
  <c r="K205" i="1"/>
  <c r="K204" i="1"/>
  <c r="K203" i="1"/>
  <c r="K199" i="1" s="1"/>
  <c r="K202" i="1"/>
  <c r="K201" i="1"/>
  <c r="K200" i="1"/>
  <c r="J200" i="1"/>
  <c r="I200" i="1"/>
  <c r="H200" i="1"/>
  <c r="G200" i="1"/>
  <c r="F200" i="1"/>
  <c r="E200" i="1"/>
  <c r="J199" i="1"/>
  <c r="I199" i="1"/>
  <c r="H199" i="1"/>
  <c r="G199" i="1"/>
  <c r="F199" i="1"/>
  <c r="E199" i="1"/>
  <c r="K198" i="1"/>
  <c r="K197" i="1"/>
  <c r="K196" i="1"/>
  <c r="K195" i="1"/>
  <c r="K191" i="1" s="1"/>
  <c r="K194" i="1"/>
  <c r="K193" i="1"/>
  <c r="K192" i="1"/>
  <c r="K214" i="1" s="1"/>
  <c r="J192" i="1"/>
  <c r="I192" i="1"/>
  <c r="H192" i="1"/>
  <c r="H214" i="1" s="1"/>
  <c r="G192" i="1"/>
  <c r="G214" i="1" s="1"/>
  <c r="F192" i="1"/>
  <c r="F214" i="1" s="1"/>
  <c r="E192" i="1"/>
  <c r="J191" i="1"/>
  <c r="I191" i="1"/>
  <c r="I213" i="1" s="1"/>
  <c r="H191" i="1"/>
  <c r="H213" i="1" s="1"/>
  <c r="G191" i="1"/>
  <c r="F191" i="1"/>
  <c r="F213" i="1" s="1"/>
  <c r="E191" i="1"/>
  <c r="E213" i="1" s="1"/>
  <c r="J180" i="1"/>
  <c r="I180" i="1"/>
  <c r="H180" i="1"/>
  <c r="G180" i="1"/>
  <c r="F180" i="1"/>
  <c r="E180" i="1"/>
  <c r="M173" i="1"/>
  <c r="H173" i="1"/>
  <c r="N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L165" i="1"/>
  <c r="K165" i="1"/>
  <c r="J165" i="1"/>
  <c r="I165" i="1"/>
  <c r="H165" i="1"/>
  <c r="G165" i="1"/>
  <c r="F165" i="1"/>
  <c r="E165" i="1"/>
  <c r="N164" i="1"/>
  <c r="M164" i="1"/>
  <c r="L164" i="1"/>
  <c r="K164" i="1"/>
  <c r="J164" i="1"/>
  <c r="I164" i="1"/>
  <c r="H164" i="1"/>
  <c r="G164" i="1"/>
  <c r="F164" i="1"/>
  <c r="E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N173" i="1" s="1"/>
  <c r="M157" i="1"/>
  <c r="L157" i="1"/>
  <c r="K157" i="1"/>
  <c r="K173" i="1" s="1"/>
  <c r="J157" i="1"/>
  <c r="J173" i="1" s="1"/>
  <c r="I157" i="1"/>
  <c r="I173" i="1" s="1"/>
  <c r="H157" i="1"/>
  <c r="G157" i="1"/>
  <c r="G173" i="1" s="1"/>
  <c r="F157" i="1"/>
  <c r="F173" i="1" s="1"/>
  <c r="E157" i="1"/>
  <c r="E173" i="1" s="1"/>
  <c r="N156" i="1"/>
  <c r="M156" i="1"/>
  <c r="M172" i="1" s="1"/>
  <c r="L156" i="1"/>
  <c r="K156" i="1"/>
  <c r="K172" i="1" s="1"/>
  <c r="J156" i="1"/>
  <c r="J172" i="1" s="1"/>
  <c r="I156" i="1"/>
  <c r="I172" i="1" s="1"/>
  <c r="H156" i="1"/>
  <c r="H172" i="1" s="1"/>
  <c r="G156" i="1"/>
  <c r="G172" i="1" s="1"/>
  <c r="F156" i="1"/>
  <c r="F172" i="1" s="1"/>
  <c r="E156" i="1"/>
  <c r="E172" i="1" s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L125" i="1" s="1"/>
  <c r="K127" i="1"/>
  <c r="K125" i="1" s="1"/>
  <c r="L126" i="1"/>
  <c r="K126" i="1"/>
  <c r="J126" i="1"/>
  <c r="I126" i="1"/>
  <c r="H126" i="1"/>
  <c r="G126" i="1"/>
  <c r="F126" i="1"/>
  <c r="E126" i="1"/>
  <c r="J125" i="1"/>
  <c r="I125" i="1"/>
  <c r="H125" i="1"/>
  <c r="G125" i="1"/>
  <c r="F125" i="1"/>
  <c r="E125" i="1"/>
  <c r="O107" i="1"/>
  <c r="L107" i="1"/>
  <c r="J107" i="1"/>
  <c r="I107" i="1"/>
  <c r="H107" i="1"/>
  <c r="G107" i="1"/>
  <c r="F107" i="1"/>
  <c r="E107" i="1"/>
  <c r="O106" i="1"/>
  <c r="L106" i="1"/>
  <c r="J106" i="1"/>
  <c r="I106" i="1"/>
  <c r="H106" i="1"/>
  <c r="G106" i="1"/>
  <c r="F106" i="1"/>
  <c r="E106" i="1"/>
  <c r="N105" i="1"/>
  <c r="N107" i="1" s="1"/>
  <c r="N104" i="1"/>
  <c r="N103" i="1"/>
  <c r="N102" i="1"/>
  <c r="N106" i="1" s="1"/>
  <c r="M74" i="1"/>
  <c r="M73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L32" i="1"/>
  <c r="K32" i="1"/>
  <c r="J32" i="1"/>
  <c r="I32" i="1"/>
  <c r="H32" i="1"/>
  <c r="G32" i="1"/>
  <c r="F32" i="1"/>
  <c r="E32" i="1"/>
  <c r="N31" i="1"/>
  <c r="M31" i="1"/>
  <c r="L31" i="1"/>
  <c r="K31" i="1"/>
  <c r="J31" i="1"/>
  <c r="I31" i="1"/>
  <c r="H31" i="1"/>
  <c r="G31" i="1"/>
  <c r="F31" i="1"/>
  <c r="E31" i="1"/>
  <c r="O22" i="1"/>
  <c r="N22" i="1"/>
  <c r="O21" i="1"/>
  <c r="N21" i="1"/>
  <c r="K213" i="1" l="1"/>
</calcChain>
</file>

<file path=xl/sharedStrings.xml><?xml version="1.0" encoding="utf-8"?>
<sst xmlns="http://schemas.openxmlformats.org/spreadsheetml/2006/main" count="770" uniqueCount="394">
  <si>
    <t>000000467</t>
  </si>
  <si>
    <t>Пояснения к бухгалтерскому балансу и отчету о финансовых результатах*</t>
  </si>
  <si>
    <t>за 2021 год</t>
  </si>
  <si>
    <t>КОДЫ</t>
  </si>
  <si>
    <t>Форма по ОКУД</t>
  </si>
  <si>
    <t>0710006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</si>
  <si>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</si>
  <si>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</si>
  <si>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</si>
  <si>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</si>
  <si>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</si>
  <si>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</si>
  <si>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</si>
  <si>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</si>
  <si>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</si>
  <si>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</si>
  <si>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</si>
  <si>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</si>
  <si>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измерения:</t>
  </si>
  <si>
    <t>тыс. руб</t>
  </si>
  <si>
    <t>по ОКЕИ</t>
  </si>
  <si>
    <t>384</t>
  </si>
  <si>
    <t>1. Нематериальные активы и расходы на научно-исследовательские, опытно-конструкторские и технологические работы (НИОКР)</t>
  </si>
  <si>
    <t>1.1. Наличие и движение нематериальных активов</t>
  </si>
  <si>
    <t>Наименование показателя</t>
  </si>
  <si>
    <t>Период</t>
  </si>
  <si>
    <t>Коды</t>
  </si>
  <si>
    <t>На начало года</t>
  </si>
  <si>
    <t>Изменения за период</t>
  </si>
  <si>
    <t>На конец периода</t>
  </si>
  <si>
    <t>поступило</t>
  </si>
  <si>
    <t>выбыло</t>
  </si>
  <si>
    <t>начислено амортизации</t>
  </si>
  <si>
    <t>убыток от обесценения</t>
  </si>
  <si>
    <t>переоценка</t>
  </si>
  <si>
    <t>первоначаль-
ная стоимость**</t>
  </si>
  <si>
    <t>накопленная амортизация и убытки от обесценения</t>
  </si>
  <si>
    <t>накопленная амортизация</t>
  </si>
  <si>
    <t>первоначальная стоимость**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</si>
  <si>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</si>
  <si>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</si>
  <si>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</si>
  <si>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</si>
  <si>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</si>
  <si>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</si>
  <si>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</si>
  <si>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</si>
  <si>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</si>
  <si>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</si>
  <si>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</si>
  <si>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</si>
  <si>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</si>
  <si>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Нематериальные активы - всего</t>
  </si>
  <si>
    <t>за 2021 г.</t>
  </si>
  <si>
    <t>5100</t>
  </si>
  <si>
    <t>за 2020 г.</t>
  </si>
  <si>
    <t>5110</t>
  </si>
  <si>
    <t>2. Основные средства</t>
  </si>
  <si>
    <t>2.1. Наличие и движение основных средств</t>
  </si>
  <si>
    <t>накопленная амортиза-
ция ***</t>
  </si>
  <si>
    <t>выбыло объектов</t>
  </si>
  <si>
    <t>начислено амортиза- ции***</t>
  </si>
  <si>
    <t>накопленная амортиза-
ция***</t>
  </si>
  <si>
    <t>Основные средства (без учета доходных вложений в материальные ценности) - всего</t>
  </si>
  <si>
    <t>5200</t>
  </si>
  <si>
    <t>5210</t>
  </si>
  <si>
    <t>в том числе:
здания, сооружения и передаточные устройства</t>
  </si>
  <si>
    <t>5201</t>
  </si>
  <si>
    <t>5211</t>
  </si>
  <si>
    <t>машины и оборудование</t>
  </si>
  <si>
    <t>5202</t>
  </si>
  <si>
    <t>5212</t>
  </si>
  <si>
    <t>транспортные средства</t>
  </si>
  <si>
    <t>5203</t>
  </si>
  <si>
    <t>5213</t>
  </si>
  <si>
    <t>производственный и хозяйственный инвентарь</t>
  </si>
  <si>
    <t>5204</t>
  </si>
  <si>
    <t>5214</t>
  </si>
  <si>
    <t>рабочий скот</t>
  </si>
  <si>
    <t>5205</t>
  </si>
  <si>
    <t>5215</t>
  </si>
  <si>
    <t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от 5 октября 2011 г. № 124н (зарегистрирован Минюстом России 13 декабря 2011 г., регистрационный № 22599), от 17 августа 2012 г.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30 апреля 2015 г., регистрационный № 37103), от 6 марта 2018 г. № 41н (зарегистрирован Минюстом России  15 мая 2018 г., регистрационный № 51103), от 19 апреля 2019 г. №61н (зарегистрирован Минюстом России 20 мая 2019 г., регистрационный № 54667).</t>
  </si>
  <si>
    <t>0710005 с. 2</t>
  </si>
  <si>
    <t>начислено амортиза-
ции***</t>
  </si>
  <si>
    <t>продуктивный скот</t>
  </si>
  <si>
    <t>5206</t>
  </si>
  <si>
    <t>5216</t>
  </si>
  <si>
    <t>многолетние насаждения</t>
  </si>
  <si>
    <t>5207</t>
  </si>
  <si>
    <t>5217</t>
  </si>
  <si>
    <t>из них: виноградники</t>
  </si>
  <si>
    <t>5207.1</t>
  </si>
  <si>
    <t>5217.1</t>
  </si>
  <si>
    <t>другие виды основных средств</t>
  </si>
  <si>
    <t>5209</t>
  </si>
  <si>
    <t>5219</t>
  </si>
  <si>
    <t>из них: 
земельные участки и объекты природопользования</t>
  </si>
  <si>
    <t>5209.1</t>
  </si>
  <si>
    <t>5219.1</t>
  </si>
  <si>
    <t>капитальные вложения на коренное улучшение земель</t>
  </si>
  <si>
    <t>5209.2</t>
  </si>
  <si>
    <t>5219.2</t>
  </si>
  <si>
    <t>Учтено в составе доходных вложений в материальные ценности - всего</t>
  </si>
  <si>
    <t>5220</t>
  </si>
  <si>
    <t>5230</t>
  </si>
  <si>
    <t>2.2.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</si>
  <si>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</si>
  <si>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</si>
  <si>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увеличина стоимость</t>
  </si>
  <si>
    <t>Незавершенное строительство и незаконченные операции по приобретению, модернизации основных средств - всего</t>
  </si>
  <si>
    <t>5240</t>
  </si>
  <si>
    <t>5250</t>
  </si>
  <si>
    <t>2.3. Изменение стоимости основных средств в результате достройки, дооборудования, реконструкции и частичной ликвидации</t>
  </si>
  <si>
    <t>За 2021 г.</t>
  </si>
  <si>
    <t>За 2020 г.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</si>
  <si>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</si>
  <si>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</si>
  <si>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</si>
  <si>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</si>
  <si>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2.4. Иное использование основных средств</t>
  </si>
  <si>
    <t>На 31.12.2021</t>
  </si>
  <si>
    <t>На 31.12.2020</t>
  </si>
  <si>
    <t>На 31.12.2019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</si>
  <si>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</si>
  <si>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</si>
  <si>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</si>
  <si>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</si>
  <si>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</si>
  <si>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</si>
  <si>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</si>
  <si>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</si>
  <si>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</si>
  <si>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</si>
  <si>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</si>
  <si>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</si>
  <si>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(залог)</t>
  </si>
  <si>
    <t>5286</t>
  </si>
  <si>
    <t>0710005 с. 3</t>
  </si>
  <si>
    <t>3. Финансовые вложения</t>
  </si>
  <si>
    <t>3.1. Наличие и движение финансовых вложений</t>
  </si>
  <si>
    <t>первоначаль-
ная стоимость</t>
  </si>
  <si>
    <t>накопленная корректи-
ровка****</t>
  </si>
  <si>
    <t>выбыло (погашено)</t>
  </si>
  <si>
    <t>начисление процентов (включая доведение первона-
чальной стоимости до номинальной)</t>
  </si>
  <si>
    <t>текущей рыночной стоимости (убытков от обесценения)</t>
  </si>
  <si>
    <t>первоначальная стоимость</t>
  </si>
  <si>
    <t>Долгосрочные - всего</t>
  </si>
  <si>
    <t>5301</t>
  </si>
  <si>
    <t>5311</t>
  </si>
  <si>
    <t>Краткосрочные - всего</t>
  </si>
  <si>
    <t>5305</t>
  </si>
  <si>
    <t>5315</t>
  </si>
  <si>
    <t>Финансовых вложений - итого</t>
  </si>
  <si>
    <t>5300</t>
  </si>
  <si>
    <t>5310</t>
  </si>
  <si>
    <t>3.2. Иное использование финансовых вложений</t>
  </si>
  <si>
    <t>Финансовые вложения, находящиеся в залоге - всего</t>
  </si>
  <si>
    <t>5320</t>
  </si>
  <si>
    <t>Финансовые вложения, переданные третьим лицам (кроме продажи) - всего</t>
  </si>
  <si>
    <t>5325</t>
  </si>
  <si>
    <t>Иное использование финансовых вложений</t>
  </si>
  <si>
    <t>5329</t>
  </si>
  <si>
    <t>4. Запасы</t>
  </si>
  <si>
    <t>4.1. Наличие и движение запасов</t>
  </si>
  <si>
    <t>себестоимость</t>
  </si>
  <si>
    <t>величина резерва под снижение стоимости</t>
  </si>
  <si>
    <t>поступления и затраты</t>
  </si>
  <si>
    <t>убытков от снижения стоимости</t>
  </si>
  <si>
    <t>величина резерва
под снижение стоимости</t>
  </si>
  <si>
    <t>резерв под снижение стоимости</t>
  </si>
  <si>
    <t>Запасы - всего</t>
  </si>
  <si>
    <t>5400</t>
  </si>
  <si>
    <t>5420</t>
  </si>
  <si>
    <t>в том числе:
сырье, материалы и другие аналогичные ценности</t>
  </si>
  <si>
    <t>5401</t>
  </si>
  <si>
    <t>5421</t>
  </si>
  <si>
    <t>животные на выращивании и откорме</t>
  </si>
  <si>
    <t>5402</t>
  </si>
  <si>
    <t>5422</t>
  </si>
  <si>
    <t>затраты в незавершенном производстве</t>
  </si>
  <si>
    <t>5403</t>
  </si>
  <si>
    <t>5423</t>
  </si>
  <si>
    <t>готовая продукция и товары для перепродажи</t>
  </si>
  <si>
    <t>5404</t>
  </si>
  <si>
    <t>5424</t>
  </si>
  <si>
    <t>товары отгруженные</t>
  </si>
  <si>
    <t>5405</t>
  </si>
  <si>
    <t>5425</t>
  </si>
  <si>
    <t>расходы будущих периодов</t>
  </si>
  <si>
    <t>5406</t>
  </si>
  <si>
    <t>5426</t>
  </si>
  <si>
    <t>прочие запасы и затраты</t>
  </si>
  <si>
    <t>5407</t>
  </si>
  <si>
    <t>5427</t>
  </si>
  <si>
    <t>0710005 с. 4</t>
  </si>
  <si>
    <t>4.2. Запасы в залоге</t>
  </si>
  <si>
    <t>Код</t>
  </si>
  <si>
    <t>Запасы, не оплаченные на отчетную дату - всего</t>
  </si>
  <si>
    <t>5440</t>
  </si>
  <si>
    <t>Запасы, находящиеся в залоге по договору - всего</t>
  </si>
  <si>
    <t>5445</t>
  </si>
  <si>
    <t>5. Дебиторская и кредиторская задолженность</t>
  </si>
  <si>
    <t>5.1. Наличие и движение дебиторской задолженности</t>
  </si>
  <si>
    <t>учтенная по условиям договора</t>
  </si>
  <si>
    <t>величина резерва по сомнительным долгам</t>
  </si>
  <si>
    <t>поступление</t>
  </si>
  <si>
    <t>перевод
из долго-
в кратко-
срочную задолженность</t>
  </si>
  <si>
    <t>учтенная
по условиям договора</t>
  </si>
  <si>
    <t>величина резерва
по сомнительным долгам</t>
  </si>
  <si>
    <t>в результате хозяйствен-
ных операций (сумма долга по сделке опера-
ции)*****</t>
  </si>
  <si>
    <t>причитаю-
щиеся проценты, штрафы и иные начис-
ления*****</t>
  </si>
  <si>
    <t>погашение</t>
  </si>
  <si>
    <t>списание
на финансовый резуль-
тат*****</t>
  </si>
  <si>
    <t>восстанов-
ление резерва</t>
  </si>
  <si>
    <t>Долгосрочная дебиторская задолженность - всего</t>
  </si>
  <si>
    <t>5501</t>
  </si>
  <si>
    <t>5521</t>
  </si>
  <si>
    <t>в том числе:
расчеты с покупателями и заказчиками</t>
  </si>
  <si>
    <t>5502</t>
  </si>
  <si>
    <t>5522</t>
  </si>
  <si>
    <t>авансы выданные</t>
  </si>
  <si>
    <t>5503</t>
  </si>
  <si>
    <t>5523</t>
  </si>
  <si>
    <t>прочие</t>
  </si>
  <si>
    <t>5504</t>
  </si>
  <si>
    <t>5524</t>
  </si>
  <si>
    <t>Краткосрочная дебиторская задолженность - всего</t>
  </si>
  <si>
    <t>5510</t>
  </si>
  <si>
    <t>5530</t>
  </si>
  <si>
    <t>5511</t>
  </si>
  <si>
    <t>5531</t>
  </si>
  <si>
    <t>5512</t>
  </si>
  <si>
    <t>5532</t>
  </si>
  <si>
    <t>5513</t>
  </si>
  <si>
    <t>5533</t>
  </si>
  <si>
    <t>Итого</t>
  </si>
  <si>
    <t>5500</t>
  </si>
  <si>
    <t>Х</t>
  </si>
  <si>
    <t>5520</t>
  </si>
  <si>
    <t>5.2. Просроченная дебиторская задолженность</t>
  </si>
  <si>
    <t>балансовая стоимость</t>
  </si>
  <si>
    <t>Всего</t>
  </si>
  <si>
    <t>5540</t>
  </si>
  <si>
    <t>в том числе:
долгосрочная</t>
  </si>
  <si>
    <t>5541</t>
  </si>
  <si>
    <t>краткосрочная</t>
  </si>
  <si>
    <t>5542</t>
  </si>
  <si>
    <t>0710005 с. 5</t>
  </si>
  <si>
    <t>5.3. Наличие и движение кредиторской задолженности</t>
  </si>
  <si>
    <t>Остаток
на начало
года</t>
  </si>
  <si>
    <t>Остаток
на конец периода</t>
  </si>
  <si>
    <t>перевод из долго-
в кратко-
срочную задолженность</t>
  </si>
  <si>
    <t>в результате хозяйствен-
ных операций (сумма долга по сделке, опера-
ции)******</t>
  </si>
  <si>
    <t>причитаю-
щиеся проценты, штрафы
и иные начисле- ния******</t>
  </si>
  <si>
    <t>списание на финансовый резуль-
тат******</t>
  </si>
  <si>
    <t>Долгосрочная кредиторская задолженность - всего</t>
  </si>
  <si>
    <t>5551</t>
  </si>
  <si>
    <t>5571</t>
  </si>
  <si>
    <t>в том числе: 
кредиты</t>
  </si>
  <si>
    <t>5552</t>
  </si>
  <si>
    <t>5572</t>
  </si>
  <si>
    <t>займы</t>
  </si>
  <si>
    <t>5553</t>
  </si>
  <si>
    <t>5573</t>
  </si>
  <si>
    <t>5554</t>
  </si>
  <si>
    <t>5574</t>
  </si>
  <si>
    <t>Краткосрочная кредиторская задолженность - всего</t>
  </si>
  <si>
    <t>5560</t>
  </si>
  <si>
    <t>5580</t>
  </si>
  <si>
    <t>в том числе:
расчеты с поставщиками и заказчиками</t>
  </si>
  <si>
    <t>5561</t>
  </si>
  <si>
    <t>5581</t>
  </si>
  <si>
    <t>авансы полученные</t>
  </si>
  <si>
    <t>5562</t>
  </si>
  <si>
    <t>5582</t>
  </si>
  <si>
    <t>расчеты по налогам и сборам</t>
  </si>
  <si>
    <t>5563</t>
  </si>
  <si>
    <t>5583</t>
  </si>
  <si>
    <t>кредиты</t>
  </si>
  <si>
    <t>5564</t>
  </si>
  <si>
    <t>5584</t>
  </si>
  <si>
    <t>5565</t>
  </si>
  <si>
    <t>5585</t>
  </si>
  <si>
    <t>5566</t>
  </si>
  <si>
    <t>5586</t>
  </si>
  <si>
    <t>5550</t>
  </si>
  <si>
    <t>5570</t>
  </si>
  <si>
    <t>5.4. Просроченная кредиторская задолженность</t>
  </si>
  <si>
    <t>5590</t>
  </si>
  <si>
    <t>5591</t>
  </si>
  <si>
    <t>из нее:
по кредитам</t>
  </si>
  <si>
    <t>5592</t>
  </si>
  <si>
    <t>займам</t>
  </si>
  <si>
    <t>5593</t>
  </si>
  <si>
    <t>в том числе:
краткосрочная</t>
  </si>
  <si>
    <t>5594</t>
  </si>
  <si>
    <t>5595</t>
  </si>
  <si>
    <t>5596</t>
  </si>
  <si>
    <t>0710005 с. 6</t>
  </si>
  <si>
    <t>6. Затраты на производство (расходы по обычным видам деятельности)</t>
  </si>
  <si>
    <t>Материальные затраты</t>
  </si>
  <si>
    <t>5610</t>
  </si>
  <si>
    <t>Затраты на оплату труда</t>
  </si>
  <si>
    <t>5620</t>
  </si>
  <si>
    <t>Отчисления на социальные нужды</t>
  </si>
  <si>
    <t>5630</t>
  </si>
  <si>
    <t>Амортизация</t>
  </si>
  <si>
    <t>5640</t>
  </si>
  <si>
    <t>Прочие затраты</t>
  </si>
  <si>
    <t>5650</t>
  </si>
  <si>
    <t>Итого по элементам затрат</t>
  </si>
  <si>
    <t>5660</t>
  </si>
  <si>
    <t>Изменение остатков (прирост [-], уменьшение [+]):</t>
  </si>
  <si>
    <t>5670</t>
  </si>
  <si>
    <t>незавершенного производства, готовой продукции и др. (прирост [ - ])</t>
  </si>
  <si>
    <t>незавершенного производства, готовой продукции и др. (уменьшение [ + ])</t>
  </si>
  <si>
    <t>5680</t>
  </si>
  <si>
    <t>Итого расходы по обычным видам деятельности</t>
  </si>
  <si>
    <t>5600</t>
  </si>
  <si>
    <t>7. Оценочные обязательства</t>
  </si>
  <si>
    <t>Остаток на начало года</t>
  </si>
  <si>
    <t>Признано</t>
  </si>
  <si>
    <t>Погашено</t>
  </si>
  <si>
    <t>Списано как избыточная сумма</t>
  </si>
  <si>
    <t>Остаток на конец периода</t>
  </si>
  <si>
    <t>Оценочные обязательства - всего</t>
  </si>
  <si>
    <t>5700</t>
  </si>
  <si>
    <t>8. Обеспечения обязательств</t>
  </si>
  <si>
    <t>Полученные - всего</t>
  </si>
  <si>
    <t>5800</t>
  </si>
  <si>
    <t>в том числе:
объекты основных средств</t>
  </si>
  <si>
    <t>5801</t>
  </si>
  <si>
    <t>ценные бумаги и иные финансовые вложения</t>
  </si>
  <si>
    <t>5802</t>
  </si>
  <si>
    <t>из них: векселя</t>
  </si>
  <si>
    <t>5802.1</t>
  </si>
  <si>
    <t>прочее</t>
  </si>
  <si>
    <t>5803</t>
  </si>
  <si>
    <t>Выданные - всего</t>
  </si>
  <si>
    <t>5810</t>
  </si>
  <si>
    <t>5811</t>
  </si>
  <si>
    <t>из них: переданные в залог</t>
  </si>
  <si>
    <t>5811.1</t>
  </si>
  <si>
    <t>5812</t>
  </si>
  <si>
    <t>5812.1</t>
  </si>
  <si>
    <t>5813</t>
  </si>
  <si>
    <t>5813.1</t>
  </si>
  <si>
    <t>0710005 с. 7</t>
  </si>
  <si>
    <t>9. Государственная помощь</t>
  </si>
  <si>
    <t>Получено бюджетных средств - всего</t>
  </si>
  <si>
    <t>5900</t>
  </si>
  <si>
    <t>в том числе: 
на компенсацию текущих расходов (стр.5901.1+ 5901.2+ 5901.3+ 5901.4)</t>
  </si>
  <si>
    <t>5901</t>
  </si>
  <si>
    <t>из них: 
на растениеводство</t>
  </si>
  <si>
    <t>5901.1</t>
  </si>
  <si>
    <t>на животноводство</t>
  </si>
  <si>
    <t>5901.2</t>
  </si>
  <si>
    <t>на прочие цели</t>
  </si>
  <si>
    <t>5901.3</t>
  </si>
  <si>
    <t>на компенсацию убытков по чрезвычайным ситуациям (стихийные бедствия, пожары, наводнения, эпидемии)</t>
  </si>
  <si>
    <t>5901.4</t>
  </si>
  <si>
    <t>на капитальные вложения во внеоборотные активы 
(стр.5905.1+ 5905.2+ 5905.3+ 5905.4)</t>
  </si>
  <si>
    <t>5905</t>
  </si>
  <si>
    <t>из них:
на капитальные вложения в коренное улучшение земель</t>
  </si>
  <si>
    <t>5905.1</t>
  </si>
  <si>
    <t>на строительство, реконструкцию, модернизацию производственных объектов (включая приобретение оборудования и строительно-монтажные работы)</t>
  </si>
  <si>
    <t>5905.2</t>
  </si>
  <si>
    <t>на закупку сельскохозяйственной техники</t>
  </si>
  <si>
    <t>5905.3</t>
  </si>
  <si>
    <t>на прочие цели</t>
  </si>
  <si>
    <t>5905.4</t>
  </si>
  <si>
    <t>в том числе: строительство объектов социальной сферы</t>
  </si>
  <si>
    <t>5905.5</t>
  </si>
  <si>
    <t>СПРАВОЧНО: из строки 5905 - сумма государственной помощи, не включенная в доходы отчетного периода</t>
  </si>
  <si>
    <t>5905.6</t>
  </si>
  <si>
    <t>Получено за год</t>
  </si>
  <si>
    <t>Возвращено за год</t>
  </si>
  <si>
    <t>На конец года</t>
  </si>
  <si>
    <t>Бюджетные кредиты - всего</t>
  </si>
  <si>
    <t>5910</t>
  </si>
  <si>
    <t>5920</t>
  </si>
  <si>
    <t>** В случае переоценки в графе "Первоначальная стоимость" приводится текущая рыночная стоимость или текущая (восстановительная) стоимость.</t>
  </si>
  <si>
    <t>***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</si>
  <si>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****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</si>
  <si>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</si>
  <si>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 по которым не определяется текущая рыночная стоимость;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</si>
  <si>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 рыночная стоимость.</t>
  </si>
  <si>
    <t>***** Данные раскрываются за минусом дебиторской задолженности, поступившей и погашенной (списанной) в одном отчетном периоде.</t>
  </si>
  <si>
    <t>****** Данные раскрываются за минусом кредиторской задолженности, поступившей и погашенной (списанной) в одном отчетном периоде.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</si>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</sst>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8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i/>
      <sz val="8"/>
      <name val="Times New Roman"/>
    </font>
    <font>
      <sz val="9"/>
      <name val="Times New Roman"/>
    </font>
    <font>
      <sz val="8"/>
      <name val="Times New Roman"/>
    </font>
    <font>
      <i/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 vertical="center" wrapText="1" indent="4"/>
    </xf>
    <xf numFmtId="0" fontId="6" fillId="0" borderId="0" xfId="0" applyFont="1" applyAlignment="1">
      <alignment horizontal="left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left" vertical="center" wrapText="1" indent="6"/>
    </xf>
    <xf numFmtId="0" fontId="7" fillId="0" borderId="0" xfId="0" applyFont="1" applyAlignment="1">
      <alignment horizontal="left" vertical="center" wrapText="1" indent="4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2"/>
    </xf>
    <xf numFmtId="0" fontId="5" fillId="0" borderId="2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 indent="4"/>
    </xf>
    <xf numFmtId="0" fontId="1" fillId="0" borderId="4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 indent="2"/>
    </xf>
    <xf numFmtId="0" fontId="1" fillId="0" borderId="15" xfId="0" applyFont="1" applyBorder="1" applyAlignment="1">
      <alignment horizontal="left" vertical="center" wrapText="1" indent="2"/>
    </xf>
    <xf numFmtId="0" fontId="1" fillId="0" borderId="3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6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center"/>
    </xf>
    <xf numFmtId="0" fontId="1" fillId="0" borderId="2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 wrapText="1" indent="2"/>
    </xf>
    <xf numFmtId="0" fontId="1" fillId="0" borderId="41" xfId="0" applyFont="1" applyBorder="1" applyAlignment="1">
      <alignment horizontal="left" vertical="center" wrapText="1" indent="2"/>
    </xf>
    <xf numFmtId="0" fontId="4" fillId="0" borderId="2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4"/>
    </xf>
    <xf numFmtId="0" fontId="1" fillId="0" borderId="2" xfId="0" applyFont="1" applyBorder="1" applyAlignment="1">
      <alignment horizontal="left" vertical="center" wrapText="1" indent="6"/>
    </xf>
    <xf numFmtId="0" fontId="7" fillId="0" borderId="2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0" borderId="45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164" fontId="1" fillId="2" borderId="19" xfId="0" applyNumberFormat="1" applyFont="1" applyFill="1" applyBorder="1" applyAlignment="1">
      <alignment horizontal="right" wrapText="1"/>
    </xf>
    <xf numFmtId="164" fontId="1" fillId="2" borderId="20" xfId="0" applyNumberFormat="1" applyFont="1" applyFill="1" applyBorder="1" applyAlignment="1">
      <alignment horizontal="right" wrapText="1"/>
    </xf>
    <xf numFmtId="164" fontId="1" fillId="2" borderId="22" xfId="0" applyNumberFormat="1" applyFont="1" applyFill="1" applyBorder="1" applyAlignment="1">
      <alignment horizontal="right" wrapText="1"/>
    </xf>
    <xf numFmtId="164" fontId="1" fillId="2" borderId="23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7" xfId="0" applyNumberFormat="1" applyFont="1" applyFill="1" applyBorder="1" applyAlignment="1">
      <alignment horizontal="right" wrapText="1"/>
    </xf>
    <xf numFmtId="164" fontId="1" fillId="2" borderId="19" xfId="0" applyNumberFormat="1" applyFont="1" applyFill="1" applyBorder="1" applyAlignment="1">
      <alignment horizontal="right" wrapText="1"/>
    </xf>
    <xf numFmtId="164" fontId="1" fillId="2" borderId="20" xfId="0" applyNumberFormat="1" applyFont="1" applyFill="1" applyBorder="1" applyAlignment="1">
      <alignment horizontal="right" wrapText="1"/>
    </xf>
    <xf numFmtId="164" fontId="1" fillId="2" borderId="22" xfId="0" applyNumberFormat="1" applyFont="1" applyFill="1" applyBorder="1" applyAlignment="1">
      <alignment horizontal="right" wrapText="1"/>
    </xf>
    <xf numFmtId="164" fontId="1" fillId="2" borderId="23" xfId="0" applyNumberFormat="1" applyFont="1" applyFill="1" applyBorder="1" applyAlignment="1">
      <alignment horizontal="right" wrapText="1"/>
    </xf>
    <xf numFmtId="164" fontId="1" fillId="2" borderId="2" xfId="0" applyNumberFormat="1" applyFont="1" applyFill="1" applyBorder="1" applyAlignment="1">
      <alignment horizontal="right" wrapText="1"/>
    </xf>
    <xf numFmtId="164" fontId="1" fillId="2" borderId="7" xfId="0" applyNumberFormat="1" applyFont="1" applyFill="1" applyBorder="1" applyAlignment="1">
      <alignment horizontal="right" wrapText="1"/>
    </xf>
    <xf numFmtId="164" fontId="1" fillId="2" borderId="14" xfId="0" applyNumberFormat="1" applyFont="1" applyFill="1" applyBorder="1" applyAlignment="1">
      <alignment horizontal="right" wrapText="1"/>
    </xf>
    <xf numFmtId="164" fontId="1" fillId="2" borderId="33" xfId="0" applyNumberFormat="1" applyFont="1" applyFill="1" applyBorder="1" applyAlignment="1">
      <alignment horizontal="right" wrapText="1"/>
    </xf>
    <xf numFmtId="0" fontId="1" fillId="2" borderId="15" xfId="0" applyFont="1" applyFill="1" applyBorder="1" applyAlignment="1">
      <alignment horizontal="right" wrapText="1"/>
    </xf>
    <xf numFmtId="0" fontId="1" fillId="2" borderId="16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wrapText="1"/>
    </xf>
    <xf numFmtId="0" fontId="1" fillId="2" borderId="35" xfId="0" applyFont="1" applyFill="1" applyBorder="1" applyAlignment="1">
      <alignment horizontal="right" wrapText="1"/>
    </xf>
    <xf numFmtId="164" fontId="1" fillId="2" borderId="43" xfId="0" applyNumberFormat="1" applyFont="1" applyFill="1" applyBorder="1" applyAlignment="1">
      <alignment horizontal="right" wrapText="1"/>
    </xf>
    <xf numFmtId="164" fontId="1" fillId="2" borderId="44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304"/>
  <sheetViews>
    <sheetView tabSelected="1" workbookViewId="0">
      <selection activeCell="E286" sqref="E286:L287"/>
    </sheetView>
  </sheetViews>
  <sheetFormatPr defaultColWidth="10.5" defaultRowHeight="11.45" customHeight="1" x14ac:dyDescent="0.2"/>
  <cols>
    <col min="1" max="1" width="1" style="2" customWidth="1"/>
    <col min="2" max="2" width="61.5" style="3" customWidth="1"/>
    <col min="3" max="3" width="12" style="3" customWidth="1"/>
    <col min="4" max="4" width="12.6640625" style="3" customWidth="1"/>
    <col min="5" max="15" width="16.33203125" style="3" customWidth="1"/>
  </cols>
  <sheetData>
    <row r="1" spans="1:15" ht="12.95" customHeight="1" x14ac:dyDescent="0.2">
      <c r="A1" s="4" t="s">
        <v>0</v>
      </c>
    </row>
    <row r="2" spans="1:15" s="1" customFormat="1" ht="15.95" customHeight="1" x14ac:dyDescent="0.2">
      <c r="B2" s="56" t="s">
        <v>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s="1" customFormat="1" ht="15.95" customHeight="1" x14ac:dyDescent="0.2">
      <c r="B3" s="56" t="s">
        <v>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5" s="1" customFormat="1" ht="12.95" customHeight="1" x14ac:dyDescent="0.2">
      <c r="L4" s="5"/>
      <c r="M4" s="57" t="s">
        <v>3</v>
      </c>
      <c r="N4" s="57"/>
      <c r="O4" s="57"/>
    </row>
    <row r="5" spans="1:15" s="1" customFormat="1" ht="12.95" customHeight="1" x14ac:dyDescent="0.2">
      <c r="L5" s="6" t="s">
        <v>4</v>
      </c>
      <c r="M5" s="58" t="s">
        <v>5</v>
      </c>
      <c r="N5" s="58"/>
      <c r="O5" s="58"/>
    </row>
    <row r="6" spans="1:15" s="1" customFormat="1" ht="12.95" customHeight="1" x14ac:dyDescent="0.2">
      <c r="L6" s="6" t="s">
        <v>6</v>
      </c>
      <c r="M6" s="7" t="s">
        <v>7</v>
      </c>
      <c r="N6" s="8" t="s">
        <v>8</v>
      </c>
      <c r="O6" s="9" t="s">
        <v>9</v>
      </c>
    </row>
    <row r="7" spans="1:15" s="1" customFormat="1" ht="12.95" customHeight="1" x14ac:dyDescent="0.2">
      <c r="B7" s="5" t="s">
        <v>10</v>
      </c>
      <c r="C7" s="59"/>
      <c r="D7" s="59"/>
      <c r="E7" s="59"/>
      <c r="F7" s="59"/>
      <c r="G7" s="59"/>
      <c r="H7" s="59"/>
      <c r="I7" s="59"/>
      <c r="J7" s="59"/>
      <c r="L7" s="6" t="s">
        <v>11</v>
      </c>
      <c r="M7" s="60"/>
      <c r="N7" s="60"/>
      <c r="O7" s="60"/>
    </row>
    <row r="8" spans="1:15" s="1" customFormat="1" ht="12.95" customHeight="1" x14ac:dyDescent="0.2">
      <c r="B8" s="5" t="s">
        <v>12</v>
      </c>
      <c r="L8" s="6" t="s">
        <v>13</v>
      </c>
      <c r="M8" s="60"/>
      <c r="N8" s="60"/>
      <c r="O8" s="60"/>
    </row>
    <row r="9" spans="1:15" s="1" customFormat="1" ht="12.95" customHeight="1" x14ac:dyDescent="0.2">
      <c r="B9" s="5" t="s">
        <v>14</v>
      </c>
      <c r="C9" s="59"/>
      <c r="D9" s="59"/>
      <c r="E9" s="59"/>
      <c r="F9" s="59"/>
      <c r="G9" s="59"/>
      <c r="H9" s="59"/>
      <c r="I9" s="59"/>
      <c r="J9" s="59"/>
      <c r="L9" s="6" t="s">
        <v>15</v>
      </c>
      <c r="M9" s="60"/>
      <c r="N9" s="60"/>
      <c r="O9" s="60"/>
    </row>
    <row r="10" spans="1:15" s="1" customFormat="1" ht="12.95" customHeight="1" x14ac:dyDescent="0.2">
      <c r="B10" s="5" t="s">
        <v>16</v>
      </c>
      <c r="C10" s="59"/>
      <c r="D10" s="59"/>
      <c r="E10" s="59"/>
      <c r="F10" s="59"/>
      <c r="G10" s="59"/>
      <c r="H10" s="59"/>
      <c r="I10" s="59"/>
      <c r="J10" s="59"/>
      <c r="K10" s="61" t="s">
        <v>17</v>
      </c>
      <c r="L10" s="61"/>
      <c r="M10" s="7"/>
      <c r="N10" s="62"/>
      <c r="O10" s="62"/>
    </row>
    <row r="11" spans="1:15" s="1" customFormat="1" ht="12.95" customHeight="1" x14ac:dyDescent="0.2">
      <c r="B11" s="5" t="s">
        <v>18</v>
      </c>
      <c r="C11" s="63" t="s">
        <v>19</v>
      </c>
      <c r="D11" s="63"/>
      <c r="E11" s="63"/>
      <c r="F11" s="63"/>
      <c r="G11" s="63"/>
      <c r="H11" s="63"/>
      <c r="I11" s="63"/>
      <c r="J11" s="63"/>
      <c r="L11" s="6" t="s">
        <v>20</v>
      </c>
      <c r="M11" s="64" t="s">
        <v>21</v>
      </c>
      <c r="N11" s="64"/>
      <c r="O11" s="64"/>
    </row>
    <row r="12" spans="1:15" s="1" customFormat="1" ht="12.95" customHeight="1" x14ac:dyDescent="0.2"/>
    <row r="13" spans="1:15" s="1" customFormat="1" ht="12.95" customHeight="1" x14ac:dyDescent="0.2"/>
    <row r="14" spans="1:15" s="1" customFormat="1" ht="12.95" customHeight="1" x14ac:dyDescent="0.2">
      <c r="B14" s="65" t="s">
        <v>22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</row>
    <row r="15" spans="1:15" s="1" customFormat="1" ht="12.95" customHeight="1" x14ac:dyDescent="0.2">
      <c r="B15" s="65" t="s">
        <v>23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s="1" customFormat="1" ht="12.95" customHeight="1" x14ac:dyDescent="0.2"/>
    <row r="17" spans="1:15" s="1" customFormat="1" ht="12.95" customHeight="1" x14ac:dyDescent="0.2">
      <c r="A17" s="10"/>
      <c r="B17" s="66" t="s">
        <v>24</v>
      </c>
      <c r="C17" s="66" t="s">
        <v>25</v>
      </c>
      <c r="D17" s="66" t="s">
        <v>26</v>
      </c>
      <c r="E17" s="66" t="s">
        <v>27</v>
      </c>
      <c r="F17" s="66"/>
      <c r="G17" s="71" t="s">
        <v>28</v>
      </c>
      <c r="H17" s="71"/>
      <c r="I17" s="71"/>
      <c r="J17" s="71"/>
      <c r="K17" s="71"/>
      <c r="L17" s="71"/>
      <c r="M17" s="71"/>
      <c r="N17" s="66" t="s">
        <v>29</v>
      </c>
      <c r="O17" s="66"/>
    </row>
    <row r="18" spans="1:15" s="1" customFormat="1" ht="12.95" customHeight="1" x14ac:dyDescent="0.2">
      <c r="A18" s="10"/>
      <c r="B18" s="67"/>
      <c r="C18" s="67"/>
      <c r="D18" s="67"/>
      <c r="E18" s="69"/>
      <c r="F18" s="70"/>
      <c r="G18" s="66" t="s">
        <v>30</v>
      </c>
      <c r="H18" s="71" t="s">
        <v>31</v>
      </c>
      <c r="I18" s="71"/>
      <c r="J18" s="66" t="s">
        <v>32</v>
      </c>
      <c r="K18" s="66" t="s">
        <v>33</v>
      </c>
      <c r="L18" s="71" t="s">
        <v>34</v>
      </c>
      <c r="M18" s="71"/>
      <c r="N18" s="69"/>
      <c r="O18" s="70"/>
    </row>
    <row r="19" spans="1:15" s="1" customFormat="1" ht="72" customHeight="1" x14ac:dyDescent="0.2">
      <c r="A19" s="10"/>
      <c r="B19" s="68"/>
      <c r="C19" s="68"/>
      <c r="D19" s="68"/>
      <c r="E19" s="11" t="s">
        <v>35</v>
      </c>
      <c r="F19" s="11" t="s">
        <v>36</v>
      </c>
      <c r="G19" s="68"/>
      <c r="H19" s="11" t="s">
        <v>35</v>
      </c>
      <c r="I19" s="11" t="s">
        <v>36</v>
      </c>
      <c r="J19" s="68"/>
      <c r="K19" s="68"/>
      <c r="L19" s="11" t="s">
        <v>35</v>
      </c>
      <c r="M19" s="11" t="s">
        <v>37</v>
      </c>
      <c r="N19" s="11" t="s">
        <v>38</v>
      </c>
      <c r="O19" s="11" t="s">
        <v>36</v>
      </c>
    </row>
    <row r="20" spans="1:15" s="12" customFormat="1" ht="12.95" customHeight="1" x14ac:dyDescent="0.2">
      <c r="A20" s="13"/>
      <c r="B20" s="14" t="s">
        <v>39</v>
      </c>
      <c r="C20" s="14" t="s">
        <v>40</v>
      </c>
      <c r="D20" s="15" t="s">
        <v>41</v>
      </c>
      <c r="E20" s="16" t="s">
        <v>42</v>
      </c>
      <c r="F20" s="16" t="s">
        <v>43</v>
      </c>
      <c r="G20" s="16" t="s">
        <v>44</v>
      </c>
      <c r="H20" s="16" t="s">
        <v>45</v>
      </c>
      <c r="I20" s="16" t="s">
        <v>46</v>
      </c>
      <c r="J20" s="16" t="s">
        <v>47</v>
      </c>
      <c r="K20" s="13" t="s">
        <v>48</v>
      </c>
      <c r="L20" s="16" t="s">
        <v>49</v>
      </c>
      <c r="M20" s="17" t="s">
        <v>8</v>
      </c>
      <c r="N20" s="17" t="s">
        <v>50</v>
      </c>
      <c r="O20" s="16" t="s">
        <v>51</v>
      </c>
    </row>
    <row r="21" spans="1:15" s="1" customFormat="1" ht="12.95" customHeight="1" x14ac:dyDescent="0.2">
      <c r="A21" s="18"/>
      <c r="B21" s="72" t="s">
        <v>52</v>
      </c>
      <c r="C21" s="11" t="s">
        <v>53</v>
      </c>
      <c r="D21" s="19" t="s">
        <v>54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0</v>
      </c>
      <c r="K21" s="126">
        <v>0</v>
      </c>
      <c r="L21" s="126">
        <v>0</v>
      </c>
      <c r="M21" s="126">
        <v>0</v>
      </c>
      <c r="N21" s="126">
        <f>IF(E21="-",0,E21) + IF(G21="-",0,G21) + IF(H21="-",0,H21) + IF(K21="-",0,K21) + IF(L21="-",0,L21)</f>
        <v>0</v>
      </c>
      <c r="O21" s="127">
        <f>IF(F21="-",0,F21) + IF(I21="-",0,I21) + IF(J21="-",0,J21) + IF(M21="-",0,M21)</f>
        <v>0</v>
      </c>
    </row>
    <row r="22" spans="1:15" s="1" customFormat="1" ht="12.95" customHeight="1" x14ac:dyDescent="0.2">
      <c r="A22" s="18"/>
      <c r="B22" s="73"/>
      <c r="C22" s="11" t="s">
        <v>55</v>
      </c>
      <c r="D22" s="20" t="s">
        <v>56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f>IF(E22="-",0,E22) + IF(G22="-",0,G22) + IF(H22="-",0,H22) + IF(K22="-",0,K22) + IF(L22="-",0,L22)</f>
        <v>0</v>
      </c>
      <c r="O22" s="129">
        <f>IF(F22="-",0,F22) + IF(I22="-",0,I22) + IF(J22="-",0,J22) + IF(M22="-",0,M22)</f>
        <v>0</v>
      </c>
    </row>
    <row r="23" spans="1:15" s="1" customFormat="1" ht="12.95" customHeight="1" x14ac:dyDescent="0.2"/>
    <row r="24" spans="1:15" s="1" customFormat="1" ht="12.95" customHeight="1" x14ac:dyDescent="0.2">
      <c r="B24" s="65" t="s">
        <v>57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</row>
    <row r="25" spans="1:15" s="1" customFormat="1" ht="12.95" customHeight="1" x14ac:dyDescent="0.2">
      <c r="B25" s="65" t="s">
        <v>58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5" s="1" customFormat="1" ht="12.95" customHeight="1" x14ac:dyDescent="0.2"/>
    <row r="27" spans="1:15" s="1" customFormat="1" ht="12.95" customHeight="1" x14ac:dyDescent="0.2">
      <c r="A27" s="10"/>
      <c r="B27" s="66" t="s">
        <v>24</v>
      </c>
      <c r="C27" s="66" t="s">
        <v>25</v>
      </c>
      <c r="D27" s="66" t="s">
        <v>26</v>
      </c>
      <c r="E27" s="74" t="s">
        <v>27</v>
      </c>
      <c r="F27" s="74"/>
      <c r="G27" s="71" t="s">
        <v>28</v>
      </c>
      <c r="H27" s="71"/>
      <c r="I27" s="71"/>
      <c r="J27" s="71"/>
      <c r="K27" s="71"/>
      <c r="L27" s="71"/>
      <c r="M27" s="71" t="s">
        <v>29</v>
      </c>
      <c r="N27" s="71"/>
      <c r="O27" s="21"/>
    </row>
    <row r="28" spans="1:15" s="1" customFormat="1" ht="12.95" customHeight="1" x14ac:dyDescent="0.2">
      <c r="A28" s="10"/>
      <c r="B28" s="67"/>
      <c r="C28" s="67"/>
      <c r="D28" s="67"/>
      <c r="E28" s="66" t="s">
        <v>35</v>
      </c>
      <c r="F28" s="66" t="s">
        <v>59</v>
      </c>
      <c r="G28" s="66" t="s">
        <v>30</v>
      </c>
      <c r="H28" s="71" t="s">
        <v>60</v>
      </c>
      <c r="I28" s="71"/>
      <c r="J28" s="66" t="s">
        <v>61</v>
      </c>
      <c r="K28" s="71" t="s">
        <v>34</v>
      </c>
      <c r="L28" s="71"/>
      <c r="M28" s="66" t="s">
        <v>35</v>
      </c>
      <c r="N28" s="66" t="s">
        <v>62</v>
      </c>
      <c r="O28" s="21"/>
    </row>
    <row r="29" spans="1:15" s="1" customFormat="1" ht="60.95" customHeight="1" x14ac:dyDescent="0.2">
      <c r="A29" s="10"/>
      <c r="B29" s="68"/>
      <c r="C29" s="68"/>
      <c r="D29" s="68"/>
      <c r="E29" s="68"/>
      <c r="F29" s="68"/>
      <c r="G29" s="68"/>
      <c r="H29" s="11" t="s">
        <v>35</v>
      </c>
      <c r="I29" s="11" t="s">
        <v>62</v>
      </c>
      <c r="J29" s="68"/>
      <c r="K29" s="11" t="s">
        <v>35</v>
      </c>
      <c r="L29" s="11" t="s">
        <v>62</v>
      </c>
      <c r="M29" s="68"/>
      <c r="N29" s="68"/>
      <c r="O29" s="21"/>
    </row>
    <row r="30" spans="1:15" s="12" customFormat="1" ht="12.95" customHeight="1" x14ac:dyDescent="0.2">
      <c r="A30" s="13"/>
      <c r="B30" s="14" t="s">
        <v>39</v>
      </c>
      <c r="C30" s="14" t="s">
        <v>40</v>
      </c>
      <c r="D30" s="15" t="s">
        <v>41</v>
      </c>
      <c r="E30" s="16" t="s">
        <v>42</v>
      </c>
      <c r="F30" s="16" t="s">
        <v>43</v>
      </c>
      <c r="G30" s="16" t="s">
        <v>44</v>
      </c>
      <c r="H30" s="16" t="s">
        <v>45</v>
      </c>
      <c r="I30" s="16" t="s">
        <v>46</v>
      </c>
      <c r="J30" s="16" t="s">
        <v>47</v>
      </c>
      <c r="K30" s="16" t="s">
        <v>48</v>
      </c>
      <c r="L30" s="16" t="s">
        <v>49</v>
      </c>
      <c r="M30" s="16" t="s">
        <v>8</v>
      </c>
      <c r="N30" s="16" t="s">
        <v>50</v>
      </c>
      <c r="O30" s="22"/>
    </row>
    <row r="31" spans="1:15" s="1" customFormat="1" ht="12.95" customHeight="1" x14ac:dyDescent="0.2">
      <c r="A31" s="18"/>
      <c r="B31" s="72" t="s">
        <v>63</v>
      </c>
      <c r="C31" s="11" t="s">
        <v>53</v>
      </c>
      <c r="D31" s="19" t="s">
        <v>64</v>
      </c>
      <c r="E31" s="126">
        <f t="shared" ref="E31:N31" si="0">IF(E33="-",0,E33) + IF(E35="-",0,E35) + IF(E37="-",0,E37) + IF(E39="-",0,E39) + IF(E41="-",0,E41) + IF(E53="-",0,E53) + IF(E55="-",0,E55) + IF(E59="-",0,E59)</f>
        <v>0</v>
      </c>
      <c r="F31" s="126">
        <f t="shared" si="0"/>
        <v>0</v>
      </c>
      <c r="G31" s="126">
        <f t="shared" si="0"/>
        <v>0</v>
      </c>
      <c r="H31" s="126">
        <f t="shared" si="0"/>
        <v>0</v>
      </c>
      <c r="I31" s="126">
        <f t="shared" si="0"/>
        <v>0</v>
      </c>
      <c r="J31" s="126">
        <f t="shared" si="0"/>
        <v>0</v>
      </c>
      <c r="K31" s="126">
        <f t="shared" si="0"/>
        <v>0</v>
      </c>
      <c r="L31" s="126">
        <f t="shared" si="0"/>
        <v>0</v>
      </c>
      <c r="M31" s="126">
        <f t="shared" si="0"/>
        <v>0</v>
      </c>
      <c r="N31" s="127">
        <f t="shared" si="0"/>
        <v>0</v>
      </c>
      <c r="O31" s="130"/>
    </row>
    <row r="32" spans="1:15" s="1" customFormat="1" ht="12.95" customHeight="1" x14ac:dyDescent="0.2">
      <c r="A32" s="18"/>
      <c r="B32" s="73"/>
      <c r="C32" s="11" t="s">
        <v>55</v>
      </c>
      <c r="D32" s="7" t="s">
        <v>65</v>
      </c>
      <c r="E32" s="131">
        <f t="shared" ref="E32:N32" si="1">IF(E34="-",0,E34) + IF(E36="-",0,E36) + IF(E38="-",0,E38) + IF(E40="-",0,E40) + IF(E42="-",0,E42) + IF(E54="-",0,E54) + IF(E56="-",0,E56) + IF(E60="-",0,E60)</f>
        <v>0</v>
      </c>
      <c r="F32" s="131">
        <f t="shared" si="1"/>
        <v>0</v>
      </c>
      <c r="G32" s="131">
        <f t="shared" si="1"/>
        <v>0</v>
      </c>
      <c r="H32" s="131">
        <f t="shared" si="1"/>
        <v>0</v>
      </c>
      <c r="I32" s="131">
        <f t="shared" si="1"/>
        <v>0</v>
      </c>
      <c r="J32" s="131">
        <f t="shared" si="1"/>
        <v>0</v>
      </c>
      <c r="K32" s="131">
        <f t="shared" si="1"/>
        <v>0</v>
      </c>
      <c r="L32" s="131">
        <f t="shared" si="1"/>
        <v>0</v>
      </c>
      <c r="M32" s="131">
        <f t="shared" si="1"/>
        <v>0</v>
      </c>
      <c r="N32" s="132">
        <f t="shared" si="1"/>
        <v>0</v>
      </c>
      <c r="O32" s="130"/>
    </row>
    <row r="33" spans="1:15" s="1" customFormat="1" ht="12.95" customHeight="1" x14ac:dyDescent="0.2">
      <c r="A33" s="23"/>
      <c r="B33" s="75" t="s">
        <v>66</v>
      </c>
      <c r="C33" s="11" t="s">
        <v>53</v>
      </c>
      <c r="D33" s="7" t="s">
        <v>67</v>
      </c>
      <c r="E33" s="131">
        <v>0</v>
      </c>
      <c r="F33" s="131">
        <v>0</v>
      </c>
      <c r="G33" s="131">
        <v>0</v>
      </c>
      <c r="H33" s="131">
        <v>0</v>
      </c>
      <c r="I33" s="131">
        <v>0</v>
      </c>
      <c r="J33" s="131">
        <v>0</v>
      </c>
      <c r="K33" s="131">
        <v>0</v>
      </c>
      <c r="L33" s="131">
        <v>0</v>
      </c>
      <c r="M33" s="131">
        <f t="shared" ref="M33:M42" si="2">IF(E33="-",0,E33) + IF(G33="-",0,G33) + IF(H33="-",0,H33) + IF(K33="-",0,K33)</f>
        <v>0</v>
      </c>
      <c r="N33" s="132">
        <f t="shared" ref="N33:N42" si="3">IF(F33="-",0,F33) + IF(I33="-",0,I33) + IF(J33="-",0,J33) + IF(L33="-",0,L33)</f>
        <v>0</v>
      </c>
      <c r="O33" s="130"/>
    </row>
    <row r="34" spans="1:15" s="1" customFormat="1" ht="12.95" customHeight="1" x14ac:dyDescent="0.2">
      <c r="A34" s="23"/>
      <c r="B34" s="76"/>
      <c r="C34" s="11" t="s">
        <v>55</v>
      </c>
      <c r="D34" s="7" t="s">
        <v>68</v>
      </c>
      <c r="E34" s="131">
        <v>0</v>
      </c>
      <c r="F34" s="131">
        <v>0</v>
      </c>
      <c r="G34" s="131">
        <v>0</v>
      </c>
      <c r="H34" s="131">
        <v>0</v>
      </c>
      <c r="I34" s="131">
        <v>0</v>
      </c>
      <c r="J34" s="131">
        <v>0</v>
      </c>
      <c r="K34" s="131">
        <v>0</v>
      </c>
      <c r="L34" s="131">
        <v>0</v>
      </c>
      <c r="M34" s="131">
        <f t="shared" si="2"/>
        <v>0</v>
      </c>
      <c r="N34" s="132">
        <f t="shared" si="3"/>
        <v>0</v>
      </c>
      <c r="O34" s="130"/>
    </row>
    <row r="35" spans="1:15" s="1" customFormat="1" ht="12.95" customHeight="1" x14ac:dyDescent="0.2">
      <c r="A35" s="23"/>
      <c r="B35" s="75" t="s">
        <v>69</v>
      </c>
      <c r="C35" s="11" t="s">
        <v>53</v>
      </c>
      <c r="D35" s="7" t="s">
        <v>70</v>
      </c>
      <c r="E35" s="131">
        <v>0</v>
      </c>
      <c r="F35" s="131">
        <v>0</v>
      </c>
      <c r="G35" s="131">
        <v>0</v>
      </c>
      <c r="H35" s="131">
        <v>0</v>
      </c>
      <c r="I35" s="131">
        <v>0</v>
      </c>
      <c r="J35" s="131">
        <v>0</v>
      </c>
      <c r="K35" s="131">
        <v>0</v>
      </c>
      <c r="L35" s="131">
        <v>0</v>
      </c>
      <c r="M35" s="131">
        <f t="shared" si="2"/>
        <v>0</v>
      </c>
      <c r="N35" s="132">
        <f t="shared" si="3"/>
        <v>0</v>
      </c>
      <c r="O35" s="130"/>
    </row>
    <row r="36" spans="1:15" s="1" customFormat="1" ht="12.95" customHeight="1" x14ac:dyDescent="0.2">
      <c r="A36" s="23"/>
      <c r="B36" s="76"/>
      <c r="C36" s="11" t="s">
        <v>55</v>
      </c>
      <c r="D36" s="7" t="s">
        <v>71</v>
      </c>
      <c r="E36" s="131">
        <v>0</v>
      </c>
      <c r="F36" s="131">
        <v>0</v>
      </c>
      <c r="G36" s="131">
        <v>0</v>
      </c>
      <c r="H36" s="131">
        <v>0</v>
      </c>
      <c r="I36" s="131">
        <v>0</v>
      </c>
      <c r="J36" s="131">
        <v>0</v>
      </c>
      <c r="K36" s="131">
        <v>0</v>
      </c>
      <c r="L36" s="131">
        <v>0</v>
      </c>
      <c r="M36" s="131">
        <f t="shared" si="2"/>
        <v>0</v>
      </c>
      <c r="N36" s="132">
        <f t="shared" si="3"/>
        <v>0</v>
      </c>
      <c r="O36" s="130"/>
    </row>
    <row r="37" spans="1:15" s="1" customFormat="1" ht="12.95" customHeight="1" x14ac:dyDescent="0.2">
      <c r="A37" s="23"/>
      <c r="B37" s="75" t="s">
        <v>72</v>
      </c>
      <c r="C37" s="11" t="s">
        <v>53</v>
      </c>
      <c r="D37" s="7" t="s">
        <v>73</v>
      </c>
      <c r="E37" s="131">
        <v>0</v>
      </c>
      <c r="F37" s="131">
        <v>0</v>
      </c>
      <c r="G37" s="131">
        <v>0</v>
      </c>
      <c r="H37" s="131">
        <v>0</v>
      </c>
      <c r="I37" s="131">
        <v>0</v>
      </c>
      <c r="J37" s="131">
        <v>0</v>
      </c>
      <c r="K37" s="131">
        <v>0</v>
      </c>
      <c r="L37" s="131">
        <v>0</v>
      </c>
      <c r="M37" s="131">
        <f t="shared" si="2"/>
        <v>0</v>
      </c>
      <c r="N37" s="132">
        <f t="shared" si="3"/>
        <v>0</v>
      </c>
      <c r="O37" s="130"/>
    </row>
    <row r="38" spans="1:15" s="1" customFormat="1" ht="12.95" customHeight="1" x14ac:dyDescent="0.2">
      <c r="A38" s="23"/>
      <c r="B38" s="76"/>
      <c r="C38" s="11" t="s">
        <v>55</v>
      </c>
      <c r="D38" s="7" t="s">
        <v>74</v>
      </c>
      <c r="E38" s="131">
        <v>0</v>
      </c>
      <c r="F38" s="131">
        <v>0</v>
      </c>
      <c r="G38" s="131">
        <v>0</v>
      </c>
      <c r="H38" s="131">
        <v>0</v>
      </c>
      <c r="I38" s="131">
        <v>0</v>
      </c>
      <c r="J38" s="131">
        <v>0</v>
      </c>
      <c r="K38" s="131">
        <v>0</v>
      </c>
      <c r="L38" s="131">
        <v>0</v>
      </c>
      <c r="M38" s="131">
        <f t="shared" si="2"/>
        <v>0</v>
      </c>
      <c r="N38" s="132">
        <f t="shared" si="3"/>
        <v>0</v>
      </c>
      <c r="O38" s="130"/>
    </row>
    <row r="39" spans="1:15" s="1" customFormat="1" ht="12.95" customHeight="1" x14ac:dyDescent="0.2">
      <c r="A39" s="23"/>
      <c r="B39" s="75" t="s">
        <v>75</v>
      </c>
      <c r="C39" s="11" t="s">
        <v>53</v>
      </c>
      <c r="D39" s="7" t="s">
        <v>76</v>
      </c>
      <c r="E39" s="131">
        <v>0</v>
      </c>
      <c r="F39" s="131">
        <v>0</v>
      </c>
      <c r="G39" s="131">
        <v>0</v>
      </c>
      <c r="H39" s="131">
        <v>0</v>
      </c>
      <c r="I39" s="131">
        <v>0</v>
      </c>
      <c r="J39" s="131">
        <v>0</v>
      </c>
      <c r="K39" s="131">
        <v>0</v>
      </c>
      <c r="L39" s="131">
        <v>0</v>
      </c>
      <c r="M39" s="131">
        <f t="shared" si="2"/>
        <v>0</v>
      </c>
      <c r="N39" s="132">
        <f t="shared" si="3"/>
        <v>0</v>
      </c>
      <c r="O39" s="130"/>
    </row>
    <row r="40" spans="1:15" s="1" customFormat="1" ht="12.95" customHeight="1" x14ac:dyDescent="0.2">
      <c r="A40" s="23"/>
      <c r="B40" s="76"/>
      <c r="C40" s="11" t="s">
        <v>55</v>
      </c>
      <c r="D40" s="7" t="s">
        <v>77</v>
      </c>
      <c r="E40" s="131">
        <v>0</v>
      </c>
      <c r="F40" s="131">
        <v>0</v>
      </c>
      <c r="G40" s="131">
        <v>0</v>
      </c>
      <c r="H40" s="131">
        <v>0</v>
      </c>
      <c r="I40" s="131">
        <v>0</v>
      </c>
      <c r="J40" s="131">
        <v>0</v>
      </c>
      <c r="K40" s="131">
        <v>0</v>
      </c>
      <c r="L40" s="131">
        <v>0</v>
      </c>
      <c r="M40" s="131">
        <f t="shared" si="2"/>
        <v>0</v>
      </c>
      <c r="N40" s="132">
        <f t="shared" si="3"/>
        <v>0</v>
      </c>
      <c r="O40" s="130"/>
    </row>
    <row r="41" spans="1:15" s="1" customFormat="1" ht="12.95" customHeight="1" x14ac:dyDescent="0.2">
      <c r="A41" s="23"/>
      <c r="B41" s="75" t="s">
        <v>78</v>
      </c>
      <c r="C41" s="11" t="s">
        <v>53</v>
      </c>
      <c r="D41" s="7" t="s">
        <v>79</v>
      </c>
      <c r="E41" s="131">
        <v>0</v>
      </c>
      <c r="F41" s="131">
        <v>0</v>
      </c>
      <c r="G41" s="131">
        <v>0</v>
      </c>
      <c r="H41" s="131">
        <v>0</v>
      </c>
      <c r="I41" s="131">
        <v>0</v>
      </c>
      <c r="J41" s="131">
        <v>0</v>
      </c>
      <c r="K41" s="131">
        <v>0</v>
      </c>
      <c r="L41" s="131">
        <v>0</v>
      </c>
      <c r="M41" s="131">
        <f t="shared" si="2"/>
        <v>0</v>
      </c>
      <c r="N41" s="132">
        <f t="shared" si="3"/>
        <v>0</v>
      </c>
      <c r="O41" s="130"/>
    </row>
    <row r="42" spans="1:15" s="1" customFormat="1" ht="12.95" customHeight="1" x14ac:dyDescent="0.2">
      <c r="A42" s="23"/>
      <c r="B42" s="76"/>
      <c r="C42" s="11" t="s">
        <v>55</v>
      </c>
      <c r="D42" s="20" t="s">
        <v>80</v>
      </c>
      <c r="E42" s="128">
        <v>0</v>
      </c>
      <c r="F42" s="128">
        <v>0</v>
      </c>
      <c r="G42" s="128">
        <v>0</v>
      </c>
      <c r="H42" s="128">
        <v>0</v>
      </c>
      <c r="I42" s="128">
        <v>0</v>
      </c>
      <c r="J42" s="128">
        <v>0</v>
      </c>
      <c r="K42" s="128">
        <v>0</v>
      </c>
      <c r="L42" s="128">
        <v>0</v>
      </c>
      <c r="M42" s="128">
        <f t="shared" si="2"/>
        <v>0</v>
      </c>
      <c r="N42" s="129">
        <f t="shared" si="3"/>
        <v>0</v>
      </c>
      <c r="O42" s="130"/>
    </row>
    <row r="43" spans="1:15" s="24" customFormat="1" ht="12" customHeight="1" x14ac:dyDescent="0.2">
      <c r="B43" s="77" t="s">
        <v>81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5" s="24" customFormat="1" ht="12" customHeight="1" x14ac:dyDescent="0.2"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</row>
    <row r="45" spans="1:15" s="24" customFormat="1" ht="12" customHeight="1" x14ac:dyDescent="0.2"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5" s="24" customFormat="1" ht="12" customHeight="1" x14ac:dyDescent="0.2"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</row>
    <row r="47" spans="1:15" s="24" customFormat="1" ht="12" customHeight="1" x14ac:dyDescent="0.2"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</row>
    <row r="48" spans="1:15" s="1" customFormat="1" ht="12.95" customHeight="1" x14ac:dyDescent="0.2">
      <c r="O48" s="25" t="s">
        <v>82</v>
      </c>
    </row>
    <row r="49" spans="1:15" s="1" customFormat="1" ht="12.95" customHeight="1" x14ac:dyDescent="0.2">
      <c r="A49" s="10"/>
      <c r="B49" s="66" t="s">
        <v>24</v>
      </c>
      <c r="C49" s="66" t="s">
        <v>25</v>
      </c>
      <c r="D49" s="66" t="s">
        <v>26</v>
      </c>
      <c r="E49" s="74" t="s">
        <v>27</v>
      </c>
      <c r="F49" s="74"/>
      <c r="G49" s="71" t="s">
        <v>28</v>
      </c>
      <c r="H49" s="71"/>
      <c r="I49" s="71"/>
      <c r="J49" s="71"/>
      <c r="K49" s="71"/>
      <c r="L49" s="71"/>
      <c r="M49" s="71" t="s">
        <v>29</v>
      </c>
      <c r="N49" s="71"/>
      <c r="O49" s="21"/>
    </row>
    <row r="50" spans="1:15" s="1" customFormat="1" ht="12.95" customHeight="1" x14ac:dyDescent="0.2">
      <c r="A50" s="10"/>
      <c r="B50" s="67"/>
      <c r="C50" s="67"/>
      <c r="D50" s="67"/>
      <c r="E50" s="66" t="s">
        <v>35</v>
      </c>
      <c r="F50" s="66" t="s">
        <v>59</v>
      </c>
      <c r="G50" s="66" t="s">
        <v>30</v>
      </c>
      <c r="H50" s="71" t="s">
        <v>60</v>
      </c>
      <c r="I50" s="71"/>
      <c r="J50" s="66" t="s">
        <v>83</v>
      </c>
      <c r="K50" s="71" t="s">
        <v>34</v>
      </c>
      <c r="L50" s="71"/>
      <c r="M50" s="66" t="s">
        <v>35</v>
      </c>
      <c r="N50" s="66" t="s">
        <v>62</v>
      </c>
      <c r="O50" s="21"/>
    </row>
    <row r="51" spans="1:15" s="1" customFormat="1" ht="48" customHeight="1" x14ac:dyDescent="0.2">
      <c r="A51" s="10"/>
      <c r="B51" s="68"/>
      <c r="C51" s="68"/>
      <c r="D51" s="68"/>
      <c r="E51" s="68"/>
      <c r="F51" s="68"/>
      <c r="G51" s="68"/>
      <c r="H51" s="11" t="s">
        <v>35</v>
      </c>
      <c r="I51" s="11" t="s">
        <v>59</v>
      </c>
      <c r="J51" s="68"/>
      <c r="K51" s="11" t="s">
        <v>35</v>
      </c>
      <c r="L51" s="11" t="s">
        <v>62</v>
      </c>
      <c r="M51" s="68"/>
      <c r="N51" s="68"/>
      <c r="O51" s="21"/>
    </row>
    <row r="52" spans="1:15" s="12" customFormat="1" ht="12.95" customHeight="1" x14ac:dyDescent="0.2">
      <c r="A52" s="13"/>
      <c r="B52" s="14" t="s">
        <v>39</v>
      </c>
      <c r="C52" s="14" t="s">
        <v>40</v>
      </c>
      <c r="D52" s="15" t="s">
        <v>41</v>
      </c>
      <c r="E52" s="14" t="s">
        <v>42</v>
      </c>
      <c r="F52" s="14" t="s">
        <v>43</v>
      </c>
      <c r="G52" s="14" t="s">
        <v>44</v>
      </c>
      <c r="H52" s="14" t="s">
        <v>45</v>
      </c>
      <c r="I52" s="14" t="s">
        <v>46</v>
      </c>
      <c r="J52" s="14" t="s">
        <v>47</v>
      </c>
      <c r="K52" s="14" t="s">
        <v>48</v>
      </c>
      <c r="L52" s="14" t="s">
        <v>49</v>
      </c>
      <c r="M52" s="14" t="s">
        <v>8</v>
      </c>
      <c r="N52" s="14" t="s">
        <v>50</v>
      </c>
      <c r="O52" s="22"/>
    </row>
    <row r="53" spans="1:15" s="1" customFormat="1" ht="12.95" customHeight="1" x14ac:dyDescent="0.2">
      <c r="A53" s="23"/>
      <c r="B53" s="75" t="s">
        <v>84</v>
      </c>
      <c r="C53" s="11" t="s">
        <v>53</v>
      </c>
      <c r="D53" s="19" t="s">
        <v>85</v>
      </c>
      <c r="E53" s="126">
        <v>0</v>
      </c>
      <c r="F53" s="126">
        <v>0</v>
      </c>
      <c r="G53" s="126">
        <v>0</v>
      </c>
      <c r="H53" s="126">
        <v>0</v>
      </c>
      <c r="I53" s="126">
        <v>0</v>
      </c>
      <c r="J53" s="126">
        <v>0</v>
      </c>
      <c r="K53" s="126">
        <v>0</v>
      </c>
      <c r="L53" s="126">
        <v>0</v>
      </c>
      <c r="M53" s="126">
        <f t="shared" ref="M53:M66" si="4">IF(E53="-",0,E53) + IF(G53="-",0,G53) + IF(H53="-",0,H53) + IF(K53="-",0,K53)</f>
        <v>0</v>
      </c>
      <c r="N53" s="127">
        <f t="shared" ref="N53:N66" si="5">IF(F53="-",0,F53) + IF(I53="-",0,I53) + IF(J53="-",0,J53) + IF(L53="-",0,L53)</f>
        <v>0</v>
      </c>
      <c r="O53" s="130"/>
    </row>
    <row r="54" spans="1:15" s="1" customFormat="1" ht="12.95" customHeight="1" x14ac:dyDescent="0.2">
      <c r="A54" s="23"/>
      <c r="B54" s="76"/>
      <c r="C54" s="11" t="s">
        <v>55</v>
      </c>
      <c r="D54" s="7" t="s">
        <v>86</v>
      </c>
      <c r="E54" s="131">
        <v>0</v>
      </c>
      <c r="F54" s="131">
        <v>0</v>
      </c>
      <c r="G54" s="131">
        <v>0</v>
      </c>
      <c r="H54" s="131">
        <v>0</v>
      </c>
      <c r="I54" s="131">
        <v>0</v>
      </c>
      <c r="J54" s="131">
        <v>0</v>
      </c>
      <c r="K54" s="131">
        <v>0</v>
      </c>
      <c r="L54" s="131">
        <v>0</v>
      </c>
      <c r="M54" s="131">
        <f t="shared" si="4"/>
        <v>0</v>
      </c>
      <c r="N54" s="132">
        <f t="shared" si="5"/>
        <v>0</v>
      </c>
      <c r="O54" s="130"/>
    </row>
    <row r="55" spans="1:15" s="1" customFormat="1" ht="12.95" customHeight="1" x14ac:dyDescent="0.2">
      <c r="A55" s="23"/>
      <c r="B55" s="75" t="s">
        <v>87</v>
      </c>
      <c r="C55" s="11" t="s">
        <v>53</v>
      </c>
      <c r="D55" s="7" t="s">
        <v>88</v>
      </c>
      <c r="E55" s="131">
        <v>0</v>
      </c>
      <c r="F55" s="131">
        <v>0</v>
      </c>
      <c r="G55" s="131">
        <v>0</v>
      </c>
      <c r="H55" s="131">
        <v>0</v>
      </c>
      <c r="I55" s="131">
        <v>0</v>
      </c>
      <c r="J55" s="131">
        <v>0</v>
      </c>
      <c r="K55" s="131">
        <v>0</v>
      </c>
      <c r="L55" s="131">
        <v>0</v>
      </c>
      <c r="M55" s="131">
        <f t="shared" si="4"/>
        <v>0</v>
      </c>
      <c r="N55" s="132">
        <f t="shared" si="5"/>
        <v>0</v>
      </c>
      <c r="O55" s="130"/>
    </row>
    <row r="56" spans="1:15" s="1" customFormat="1" ht="12.95" customHeight="1" x14ac:dyDescent="0.2">
      <c r="A56" s="23"/>
      <c r="B56" s="76"/>
      <c r="C56" s="11" t="s">
        <v>55</v>
      </c>
      <c r="D56" s="7" t="s">
        <v>89</v>
      </c>
      <c r="E56" s="131">
        <v>0</v>
      </c>
      <c r="F56" s="131">
        <v>0</v>
      </c>
      <c r="G56" s="131">
        <v>0</v>
      </c>
      <c r="H56" s="131">
        <v>0</v>
      </c>
      <c r="I56" s="131">
        <v>0</v>
      </c>
      <c r="J56" s="131">
        <v>0</v>
      </c>
      <c r="K56" s="131">
        <v>0</v>
      </c>
      <c r="L56" s="131">
        <v>0</v>
      </c>
      <c r="M56" s="131">
        <f t="shared" si="4"/>
        <v>0</v>
      </c>
      <c r="N56" s="132">
        <f t="shared" si="5"/>
        <v>0</v>
      </c>
      <c r="O56" s="130"/>
    </row>
    <row r="57" spans="1:15" s="1" customFormat="1" ht="12.95" customHeight="1" x14ac:dyDescent="0.2">
      <c r="A57" s="26"/>
      <c r="B57" s="79" t="s">
        <v>90</v>
      </c>
      <c r="C57" s="11" t="s">
        <v>53</v>
      </c>
      <c r="D57" s="7" t="s">
        <v>91</v>
      </c>
      <c r="E57" s="131">
        <v>0</v>
      </c>
      <c r="F57" s="131">
        <v>0</v>
      </c>
      <c r="G57" s="131">
        <v>0</v>
      </c>
      <c r="H57" s="131">
        <v>0</v>
      </c>
      <c r="I57" s="131">
        <v>0</v>
      </c>
      <c r="J57" s="131">
        <v>0</v>
      </c>
      <c r="K57" s="131">
        <v>0</v>
      </c>
      <c r="L57" s="131">
        <v>0</v>
      </c>
      <c r="M57" s="131">
        <f t="shared" si="4"/>
        <v>0</v>
      </c>
      <c r="N57" s="132">
        <f t="shared" si="5"/>
        <v>0</v>
      </c>
      <c r="O57" s="130"/>
    </row>
    <row r="58" spans="1:15" s="1" customFormat="1" ht="12.95" customHeight="1" x14ac:dyDescent="0.2">
      <c r="A58" s="26"/>
      <c r="B58" s="80"/>
      <c r="C58" s="11" t="s">
        <v>55</v>
      </c>
      <c r="D58" s="7" t="s">
        <v>92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1">
        <v>0</v>
      </c>
      <c r="M58" s="131">
        <f t="shared" si="4"/>
        <v>0</v>
      </c>
      <c r="N58" s="132">
        <f t="shared" si="5"/>
        <v>0</v>
      </c>
      <c r="O58" s="130"/>
    </row>
    <row r="59" spans="1:15" s="1" customFormat="1" ht="12.95" customHeight="1" x14ac:dyDescent="0.2">
      <c r="A59" s="23"/>
      <c r="B59" s="75" t="s">
        <v>93</v>
      </c>
      <c r="C59" s="11" t="s">
        <v>53</v>
      </c>
      <c r="D59" s="7" t="s">
        <v>94</v>
      </c>
      <c r="E59" s="131">
        <v>0</v>
      </c>
      <c r="F59" s="131">
        <v>0</v>
      </c>
      <c r="G59" s="131">
        <v>0</v>
      </c>
      <c r="H59" s="131">
        <v>0</v>
      </c>
      <c r="I59" s="131">
        <v>0</v>
      </c>
      <c r="J59" s="131">
        <v>0</v>
      </c>
      <c r="K59" s="131">
        <v>0</v>
      </c>
      <c r="L59" s="131">
        <v>0</v>
      </c>
      <c r="M59" s="131">
        <f t="shared" si="4"/>
        <v>0</v>
      </c>
      <c r="N59" s="132">
        <f t="shared" si="5"/>
        <v>0</v>
      </c>
      <c r="O59" s="130"/>
    </row>
    <row r="60" spans="1:15" s="1" customFormat="1" ht="12.95" customHeight="1" x14ac:dyDescent="0.2">
      <c r="A60" s="23"/>
      <c r="B60" s="76"/>
      <c r="C60" s="11" t="s">
        <v>55</v>
      </c>
      <c r="D60" s="7" t="s">
        <v>95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0</v>
      </c>
      <c r="K60" s="131">
        <v>0</v>
      </c>
      <c r="L60" s="131">
        <v>0</v>
      </c>
      <c r="M60" s="131">
        <f t="shared" si="4"/>
        <v>0</v>
      </c>
      <c r="N60" s="132">
        <f t="shared" si="5"/>
        <v>0</v>
      </c>
      <c r="O60" s="130"/>
    </row>
    <row r="61" spans="1:15" s="1" customFormat="1" ht="12.95" customHeight="1" x14ac:dyDescent="0.2">
      <c r="A61" s="26"/>
      <c r="B61" s="79" t="s">
        <v>96</v>
      </c>
      <c r="C61" s="11" t="s">
        <v>53</v>
      </c>
      <c r="D61" s="7" t="s">
        <v>97</v>
      </c>
      <c r="E61" s="131">
        <v>0</v>
      </c>
      <c r="F61" s="131">
        <v>0</v>
      </c>
      <c r="G61" s="131">
        <v>0</v>
      </c>
      <c r="H61" s="131">
        <v>0</v>
      </c>
      <c r="I61" s="131">
        <v>0</v>
      </c>
      <c r="J61" s="131">
        <v>0</v>
      </c>
      <c r="K61" s="131">
        <v>0</v>
      </c>
      <c r="L61" s="131">
        <v>0</v>
      </c>
      <c r="M61" s="131">
        <f t="shared" si="4"/>
        <v>0</v>
      </c>
      <c r="N61" s="132">
        <f t="shared" si="5"/>
        <v>0</v>
      </c>
      <c r="O61" s="130"/>
    </row>
    <row r="62" spans="1:15" s="1" customFormat="1" ht="12.95" customHeight="1" x14ac:dyDescent="0.2">
      <c r="A62" s="26"/>
      <c r="B62" s="80"/>
      <c r="C62" s="11" t="s">
        <v>55</v>
      </c>
      <c r="D62" s="7" t="s">
        <v>98</v>
      </c>
      <c r="E62" s="131">
        <v>0</v>
      </c>
      <c r="F62" s="131">
        <v>0</v>
      </c>
      <c r="G62" s="131">
        <v>0</v>
      </c>
      <c r="H62" s="131">
        <v>0</v>
      </c>
      <c r="I62" s="131">
        <v>0</v>
      </c>
      <c r="J62" s="131">
        <v>0</v>
      </c>
      <c r="K62" s="131">
        <v>0</v>
      </c>
      <c r="L62" s="131">
        <v>0</v>
      </c>
      <c r="M62" s="131">
        <f t="shared" si="4"/>
        <v>0</v>
      </c>
      <c r="N62" s="132">
        <f t="shared" si="5"/>
        <v>0</v>
      </c>
      <c r="O62" s="130"/>
    </row>
    <row r="63" spans="1:15" s="1" customFormat="1" ht="12.95" customHeight="1" x14ac:dyDescent="0.2">
      <c r="A63" s="26"/>
      <c r="B63" s="79" t="s">
        <v>99</v>
      </c>
      <c r="C63" s="11" t="s">
        <v>53</v>
      </c>
      <c r="D63" s="7" t="s">
        <v>100</v>
      </c>
      <c r="E63" s="131">
        <v>0</v>
      </c>
      <c r="F63" s="131">
        <v>0</v>
      </c>
      <c r="G63" s="131">
        <v>0</v>
      </c>
      <c r="H63" s="131">
        <v>0</v>
      </c>
      <c r="I63" s="131">
        <v>0</v>
      </c>
      <c r="J63" s="131">
        <v>0</v>
      </c>
      <c r="K63" s="131">
        <v>0</v>
      </c>
      <c r="L63" s="131">
        <v>0</v>
      </c>
      <c r="M63" s="131">
        <f t="shared" si="4"/>
        <v>0</v>
      </c>
      <c r="N63" s="132">
        <f t="shared" si="5"/>
        <v>0</v>
      </c>
      <c r="O63" s="130"/>
    </row>
    <row r="64" spans="1:15" s="1" customFormat="1" ht="12.95" customHeight="1" x14ac:dyDescent="0.2">
      <c r="A64" s="26"/>
      <c r="B64" s="80"/>
      <c r="C64" s="11" t="s">
        <v>55</v>
      </c>
      <c r="D64" s="7" t="s">
        <v>101</v>
      </c>
      <c r="E64" s="131">
        <v>0</v>
      </c>
      <c r="F64" s="131">
        <v>0</v>
      </c>
      <c r="G64" s="131">
        <v>0</v>
      </c>
      <c r="H64" s="131">
        <v>0</v>
      </c>
      <c r="I64" s="131">
        <v>0</v>
      </c>
      <c r="J64" s="131">
        <v>0</v>
      </c>
      <c r="K64" s="131">
        <v>0</v>
      </c>
      <c r="L64" s="131">
        <v>0</v>
      </c>
      <c r="M64" s="131">
        <f t="shared" si="4"/>
        <v>0</v>
      </c>
      <c r="N64" s="132">
        <f t="shared" si="5"/>
        <v>0</v>
      </c>
      <c r="O64" s="130"/>
    </row>
    <row r="65" spans="1:15" s="1" customFormat="1" ht="12.95" customHeight="1" x14ac:dyDescent="0.2">
      <c r="A65" s="18"/>
      <c r="B65" s="72" t="s">
        <v>102</v>
      </c>
      <c r="C65" s="11" t="s">
        <v>53</v>
      </c>
      <c r="D65" s="7" t="s">
        <v>103</v>
      </c>
      <c r="E65" s="131">
        <v>0</v>
      </c>
      <c r="F65" s="131">
        <v>0</v>
      </c>
      <c r="G65" s="131">
        <v>0</v>
      </c>
      <c r="H65" s="131">
        <v>0</v>
      </c>
      <c r="I65" s="131">
        <v>0</v>
      </c>
      <c r="J65" s="131">
        <v>0</v>
      </c>
      <c r="K65" s="131">
        <v>0</v>
      </c>
      <c r="L65" s="131">
        <v>0</v>
      </c>
      <c r="M65" s="131">
        <f t="shared" si="4"/>
        <v>0</v>
      </c>
      <c r="N65" s="132">
        <f t="shared" si="5"/>
        <v>0</v>
      </c>
      <c r="O65" s="130"/>
    </row>
    <row r="66" spans="1:15" s="1" customFormat="1" ht="12.95" customHeight="1" x14ac:dyDescent="0.2">
      <c r="A66" s="18"/>
      <c r="B66" s="73"/>
      <c r="C66" s="11" t="s">
        <v>55</v>
      </c>
      <c r="D66" s="20" t="s">
        <v>104</v>
      </c>
      <c r="E66" s="128">
        <v>0</v>
      </c>
      <c r="F66" s="128">
        <v>0</v>
      </c>
      <c r="G66" s="128">
        <v>0</v>
      </c>
      <c r="H66" s="128">
        <v>0</v>
      </c>
      <c r="I66" s="128">
        <v>0</v>
      </c>
      <c r="J66" s="128">
        <v>0</v>
      </c>
      <c r="K66" s="128">
        <v>0</v>
      </c>
      <c r="L66" s="128">
        <v>0</v>
      </c>
      <c r="M66" s="128">
        <f t="shared" si="4"/>
        <v>0</v>
      </c>
      <c r="N66" s="129">
        <f t="shared" si="5"/>
        <v>0</v>
      </c>
      <c r="O66" s="130"/>
    </row>
    <row r="67" spans="1:15" s="1" customFormat="1" ht="12.95" customHeight="1" x14ac:dyDescent="0.2"/>
    <row r="68" spans="1:15" s="1" customFormat="1" ht="12.95" customHeight="1" x14ac:dyDescent="0.2">
      <c r="B68" s="81" t="s">
        <v>105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</row>
    <row r="69" spans="1:15" s="1" customFormat="1" ht="12.95" customHeight="1" x14ac:dyDescent="0.2"/>
    <row r="70" spans="1:15" s="1" customFormat="1" ht="12.95" customHeight="1" x14ac:dyDescent="0.2">
      <c r="A70" s="10"/>
      <c r="B70" s="66" t="s">
        <v>24</v>
      </c>
      <c r="C70" s="66" t="s">
        <v>25</v>
      </c>
      <c r="D70" s="66" t="s">
        <v>26</v>
      </c>
      <c r="E70" s="66" t="s">
        <v>27</v>
      </c>
      <c r="F70" s="66"/>
      <c r="G70" s="71" t="s">
        <v>28</v>
      </c>
      <c r="H70" s="71"/>
      <c r="I70" s="71"/>
      <c r="J70" s="71"/>
      <c r="K70" s="71"/>
      <c r="L70" s="71"/>
      <c r="M70" s="66" t="s">
        <v>29</v>
      </c>
      <c r="N70" s="66"/>
    </row>
    <row r="71" spans="1:15" s="1" customFormat="1" ht="51.95" customHeight="1" x14ac:dyDescent="0.2">
      <c r="A71" s="10"/>
      <c r="B71" s="68"/>
      <c r="C71" s="68"/>
      <c r="D71" s="68"/>
      <c r="E71" s="69"/>
      <c r="F71" s="70"/>
      <c r="G71" s="71" t="s">
        <v>106</v>
      </c>
      <c r="H71" s="71"/>
      <c r="I71" s="71" t="s">
        <v>107</v>
      </c>
      <c r="J71" s="71"/>
      <c r="K71" s="71" t="s">
        <v>108</v>
      </c>
      <c r="L71" s="71"/>
      <c r="M71" s="69"/>
      <c r="N71" s="70"/>
    </row>
    <row r="72" spans="1:15" s="27" customFormat="1" ht="12.95" customHeight="1" x14ac:dyDescent="0.2">
      <c r="A72" s="13"/>
      <c r="B72" s="14" t="s">
        <v>39</v>
      </c>
      <c r="C72" s="14" t="s">
        <v>40</v>
      </c>
      <c r="D72" s="14" t="s">
        <v>41</v>
      </c>
      <c r="E72" s="82" t="s">
        <v>42</v>
      </c>
      <c r="F72" s="82"/>
      <c r="G72" s="82" t="s">
        <v>43</v>
      </c>
      <c r="H72" s="82"/>
      <c r="I72" s="82" t="s">
        <v>44</v>
      </c>
      <c r="J72" s="82"/>
      <c r="K72" s="82" t="s">
        <v>45</v>
      </c>
      <c r="L72" s="82"/>
      <c r="M72" s="82" t="s">
        <v>46</v>
      </c>
      <c r="N72" s="82"/>
    </row>
    <row r="73" spans="1:15" s="1" customFormat="1" ht="12.95" customHeight="1" x14ac:dyDescent="0.2">
      <c r="A73" s="21"/>
      <c r="B73" s="83" t="s">
        <v>109</v>
      </c>
      <c r="C73" s="11" t="s">
        <v>53</v>
      </c>
      <c r="D73" s="28" t="s">
        <v>110</v>
      </c>
      <c r="E73" s="133">
        <v>0</v>
      </c>
      <c r="F73" s="133"/>
      <c r="G73" s="133">
        <v>0</v>
      </c>
      <c r="H73" s="133"/>
      <c r="I73" s="133">
        <v>0</v>
      </c>
      <c r="J73" s="133"/>
      <c r="K73" s="133">
        <v>0</v>
      </c>
      <c r="L73" s="133"/>
      <c r="M73" s="134">
        <f>IF(E73="-",0,E73) + IF(G73="-",0,G73) + IF(I73="-",0,I73) + IF(K73="-",0,K73)</f>
        <v>0</v>
      </c>
      <c r="N73" s="134"/>
    </row>
    <row r="74" spans="1:15" s="1" customFormat="1" ht="12.95" customHeight="1" x14ac:dyDescent="0.2">
      <c r="A74" s="21"/>
      <c r="B74" s="84"/>
      <c r="C74" s="11" t="s">
        <v>55</v>
      </c>
      <c r="D74" s="29" t="s">
        <v>111</v>
      </c>
      <c r="E74" s="135">
        <v>0</v>
      </c>
      <c r="F74" s="135"/>
      <c r="G74" s="135">
        <v>0</v>
      </c>
      <c r="H74" s="135"/>
      <c r="I74" s="135">
        <v>0</v>
      </c>
      <c r="J74" s="135"/>
      <c r="K74" s="135">
        <v>0</v>
      </c>
      <c r="L74" s="135"/>
      <c r="M74" s="136">
        <f>IF(E74="-",0,E74) + IF(G74="-",0,G74) + IF(I74="-",0,I74) + IF(K74="-",0,K74)</f>
        <v>0</v>
      </c>
      <c r="N74" s="136"/>
    </row>
    <row r="75" spans="1:15" s="1" customFormat="1" ht="12.95" customHeight="1" x14ac:dyDescent="0.2"/>
    <row r="76" spans="1:15" s="1" customFormat="1" ht="12.95" customHeight="1" x14ac:dyDescent="0.2">
      <c r="B76" s="81" t="s">
        <v>112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</row>
    <row r="77" spans="1:15" s="1" customFormat="1" ht="12.95" customHeight="1" x14ac:dyDescent="0.2"/>
    <row r="78" spans="1:15" s="1" customFormat="1" ht="12.95" customHeight="1" x14ac:dyDescent="0.2">
      <c r="A78" s="10"/>
      <c r="B78" s="71" t="s">
        <v>24</v>
      </c>
      <c r="C78" s="71"/>
      <c r="D78" s="71"/>
      <c r="E78" s="71"/>
      <c r="F78" s="71"/>
      <c r="G78" s="71"/>
      <c r="H78" s="30" t="s">
        <v>26</v>
      </c>
      <c r="I78" s="71" t="s">
        <v>113</v>
      </c>
      <c r="J78" s="71"/>
      <c r="K78" s="71" t="s">
        <v>114</v>
      </c>
      <c r="L78" s="71"/>
      <c r="M78" s="3"/>
    </row>
    <row r="79" spans="1:15" s="27" customFormat="1" ht="12.95" customHeight="1" x14ac:dyDescent="0.2">
      <c r="A79" s="13"/>
      <c r="B79" s="82" t="s">
        <v>39</v>
      </c>
      <c r="C79" s="82"/>
      <c r="D79" s="82"/>
      <c r="E79" s="82"/>
      <c r="F79" s="82"/>
      <c r="G79" s="82"/>
      <c r="H79" s="15" t="s">
        <v>40</v>
      </c>
      <c r="I79" s="85" t="s">
        <v>41</v>
      </c>
      <c r="J79" s="85"/>
      <c r="K79" s="85" t="s">
        <v>42</v>
      </c>
      <c r="L79" s="85"/>
      <c r="M79" s="31"/>
    </row>
    <row r="80" spans="1:15" s="1" customFormat="1" ht="12.95" customHeight="1" x14ac:dyDescent="0.2">
      <c r="A80" s="21"/>
      <c r="B80" s="86" t="s">
        <v>115</v>
      </c>
      <c r="C80" s="86"/>
      <c r="D80" s="86"/>
      <c r="E80" s="86"/>
      <c r="F80" s="86"/>
      <c r="G80" s="86"/>
      <c r="H80" s="19" t="s">
        <v>116</v>
      </c>
      <c r="I80" s="133">
        <v>0</v>
      </c>
      <c r="J80" s="133"/>
      <c r="K80" s="134">
        <v>0</v>
      </c>
      <c r="L80" s="134"/>
    </row>
    <row r="81" spans="1:15" s="1" customFormat="1" ht="12.95" customHeight="1" x14ac:dyDescent="0.2">
      <c r="A81" s="21"/>
      <c r="B81" s="86" t="s">
        <v>117</v>
      </c>
      <c r="C81" s="86"/>
      <c r="D81" s="86"/>
      <c r="E81" s="86"/>
      <c r="F81" s="86"/>
      <c r="G81" s="86"/>
      <c r="H81" s="20" t="s">
        <v>118</v>
      </c>
      <c r="I81" s="135">
        <v>0</v>
      </c>
      <c r="J81" s="135"/>
      <c r="K81" s="136">
        <v>0</v>
      </c>
      <c r="L81" s="136"/>
    </row>
    <row r="82" spans="1:15" s="1" customFormat="1" ht="12.95" customHeight="1" x14ac:dyDescent="0.2"/>
    <row r="83" spans="1:15" s="1" customFormat="1" ht="12.95" customHeight="1" x14ac:dyDescent="0.2">
      <c r="B83" s="81" t="s">
        <v>119</v>
      </c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</row>
    <row r="84" spans="1:15" s="1" customFormat="1" ht="12.95" customHeight="1" x14ac:dyDescent="0.2"/>
    <row r="85" spans="1:15" s="1" customFormat="1" ht="12.95" customHeight="1" x14ac:dyDescent="0.2">
      <c r="A85" s="10"/>
      <c r="B85" s="71" t="s">
        <v>24</v>
      </c>
      <c r="C85" s="71"/>
      <c r="D85" s="71"/>
      <c r="E85" s="71"/>
      <c r="F85" s="71"/>
      <c r="G85" s="71"/>
      <c r="H85" s="30" t="s">
        <v>26</v>
      </c>
      <c r="I85" s="71" t="s">
        <v>120</v>
      </c>
      <c r="J85" s="71"/>
      <c r="K85" s="71" t="s">
        <v>121</v>
      </c>
      <c r="L85" s="71"/>
      <c r="M85" s="71" t="s">
        <v>122</v>
      </c>
      <c r="N85" s="71"/>
      <c r="O85" s="3"/>
    </row>
    <row r="86" spans="1:15" s="27" customFormat="1" ht="12.95" customHeight="1" x14ac:dyDescent="0.2">
      <c r="A86" s="13"/>
      <c r="B86" s="82" t="s">
        <v>39</v>
      </c>
      <c r="C86" s="82"/>
      <c r="D86" s="82"/>
      <c r="E86" s="82"/>
      <c r="F86" s="82"/>
      <c r="G86" s="82"/>
      <c r="H86" s="15" t="s">
        <v>40</v>
      </c>
      <c r="I86" s="82" t="s">
        <v>41</v>
      </c>
      <c r="J86" s="82"/>
      <c r="K86" s="82" t="s">
        <v>42</v>
      </c>
      <c r="L86" s="82"/>
      <c r="M86" s="82" t="s">
        <v>43</v>
      </c>
      <c r="N86" s="82"/>
      <c r="O86" s="31"/>
    </row>
    <row r="87" spans="1:15" s="1" customFormat="1" ht="12.95" customHeight="1" x14ac:dyDescent="0.2">
      <c r="A87" s="21"/>
      <c r="B87" s="86" t="s">
        <v>123</v>
      </c>
      <c r="C87" s="86"/>
      <c r="D87" s="86"/>
      <c r="E87" s="86"/>
      <c r="F87" s="86"/>
      <c r="G87" s="86"/>
      <c r="H87" s="19" t="s">
        <v>124</v>
      </c>
      <c r="I87" s="133">
        <v>0</v>
      </c>
      <c r="J87" s="133"/>
      <c r="K87" s="133">
        <v>0</v>
      </c>
      <c r="L87" s="133"/>
      <c r="M87" s="134">
        <v>0</v>
      </c>
      <c r="N87" s="134"/>
    </row>
    <row r="88" spans="1:15" s="1" customFormat="1" ht="12.95" customHeight="1" x14ac:dyDescent="0.2">
      <c r="A88" s="21"/>
      <c r="B88" s="86" t="s">
        <v>125</v>
      </c>
      <c r="C88" s="86"/>
      <c r="D88" s="86"/>
      <c r="E88" s="86"/>
      <c r="F88" s="86"/>
      <c r="G88" s="86"/>
      <c r="H88" s="7" t="s">
        <v>126</v>
      </c>
      <c r="I88" s="137">
        <v>0</v>
      </c>
      <c r="J88" s="137"/>
      <c r="K88" s="137">
        <v>0</v>
      </c>
      <c r="L88" s="137"/>
      <c r="M88" s="138">
        <v>0</v>
      </c>
      <c r="N88" s="138"/>
    </row>
    <row r="89" spans="1:15" s="1" customFormat="1" ht="12.95" customHeight="1" x14ac:dyDescent="0.2">
      <c r="A89" s="21"/>
      <c r="B89" s="86" t="s">
        <v>127</v>
      </c>
      <c r="C89" s="86"/>
      <c r="D89" s="86"/>
      <c r="E89" s="86"/>
      <c r="F89" s="86"/>
      <c r="G89" s="86"/>
      <c r="H89" s="7" t="s">
        <v>128</v>
      </c>
      <c r="I89" s="137">
        <v>0</v>
      </c>
      <c r="J89" s="137"/>
      <c r="K89" s="137">
        <v>0</v>
      </c>
      <c r="L89" s="137"/>
      <c r="M89" s="138">
        <v>0</v>
      </c>
      <c r="N89" s="138"/>
    </row>
    <row r="90" spans="1:15" s="1" customFormat="1" ht="12.95" customHeight="1" x14ac:dyDescent="0.2">
      <c r="A90" s="21"/>
      <c r="B90" s="86" t="s">
        <v>129</v>
      </c>
      <c r="C90" s="86"/>
      <c r="D90" s="86"/>
      <c r="E90" s="86"/>
      <c r="F90" s="86"/>
      <c r="G90" s="86"/>
      <c r="H90" s="7" t="s">
        <v>130</v>
      </c>
      <c r="I90" s="137">
        <v>0</v>
      </c>
      <c r="J90" s="137"/>
      <c r="K90" s="137">
        <v>0</v>
      </c>
      <c r="L90" s="137"/>
      <c r="M90" s="138">
        <v>0</v>
      </c>
      <c r="N90" s="138"/>
    </row>
    <row r="91" spans="1:15" s="1" customFormat="1" ht="12.95" customHeight="1" x14ac:dyDescent="0.2">
      <c r="A91" s="21"/>
      <c r="B91" s="86" t="s">
        <v>131</v>
      </c>
      <c r="C91" s="86"/>
      <c r="D91" s="86"/>
      <c r="E91" s="86"/>
      <c r="F91" s="86"/>
      <c r="G91" s="86"/>
      <c r="H91" s="32" t="s">
        <v>132</v>
      </c>
      <c r="I91" s="137">
        <v>0</v>
      </c>
      <c r="J91" s="137"/>
      <c r="K91" s="137">
        <v>0</v>
      </c>
      <c r="L91" s="137"/>
      <c r="M91" s="138">
        <v>0</v>
      </c>
      <c r="N91" s="138"/>
    </row>
    <row r="92" spans="1:15" s="1" customFormat="1" ht="12.95" customHeight="1" x14ac:dyDescent="0.2">
      <c r="A92" s="21"/>
      <c r="B92" s="86" t="s">
        <v>133</v>
      </c>
      <c r="C92" s="86"/>
      <c r="D92" s="86"/>
      <c r="E92" s="86"/>
      <c r="F92" s="86"/>
      <c r="G92" s="86"/>
      <c r="H92" s="7" t="s">
        <v>134</v>
      </c>
      <c r="I92" s="137">
        <v>0</v>
      </c>
      <c r="J92" s="137"/>
      <c r="K92" s="137">
        <v>0</v>
      </c>
      <c r="L92" s="137"/>
      <c r="M92" s="138">
        <v>0</v>
      </c>
      <c r="N92" s="138"/>
    </row>
    <row r="93" spans="1:15" s="1" customFormat="1" ht="12.95" customHeight="1" x14ac:dyDescent="0.2">
      <c r="A93" s="21"/>
      <c r="B93" s="86" t="s">
        <v>135</v>
      </c>
      <c r="C93" s="86"/>
      <c r="D93" s="86"/>
      <c r="E93" s="86"/>
      <c r="F93" s="86"/>
      <c r="G93" s="86"/>
      <c r="H93" s="20" t="s">
        <v>136</v>
      </c>
      <c r="I93" s="135">
        <v>0</v>
      </c>
      <c r="J93" s="135"/>
      <c r="K93" s="135">
        <v>0</v>
      </c>
      <c r="L93" s="135"/>
      <c r="M93" s="136">
        <v>0</v>
      </c>
      <c r="N93" s="136"/>
    </row>
    <row r="94" spans="1:15" ht="12.95" customHeight="1" x14ac:dyDescent="0.2">
      <c r="O94" s="25" t="s">
        <v>137</v>
      </c>
    </row>
    <row r="95" spans="1:15" s="1" customFormat="1" ht="12.95" customHeight="1" x14ac:dyDescent="0.2">
      <c r="B95" s="81" t="s">
        <v>138</v>
      </c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</row>
    <row r="96" spans="1:15" s="1" customFormat="1" ht="12.95" customHeight="1" x14ac:dyDescent="0.2">
      <c r="B96" s="81" t="s">
        <v>139</v>
      </c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1:15" s="1" customFormat="1" ht="12.95" customHeight="1" x14ac:dyDescent="0.2"/>
    <row r="98" spans="1:15" s="1" customFormat="1" ht="12.95" customHeight="1" x14ac:dyDescent="0.2">
      <c r="A98" s="10"/>
      <c r="B98" s="66" t="s">
        <v>24</v>
      </c>
      <c r="C98" s="66" t="s">
        <v>25</v>
      </c>
      <c r="D98" s="66" t="s">
        <v>26</v>
      </c>
      <c r="E98" s="74" t="s">
        <v>27</v>
      </c>
      <c r="F98" s="74"/>
      <c r="G98" s="71" t="s">
        <v>28</v>
      </c>
      <c r="H98" s="71"/>
      <c r="I98" s="71"/>
      <c r="J98" s="71"/>
      <c r="K98" s="71"/>
      <c r="L98" s="71"/>
      <c r="M98" s="71"/>
      <c r="N98" s="71" t="s">
        <v>29</v>
      </c>
      <c r="O98" s="71"/>
    </row>
    <row r="99" spans="1:15" s="1" customFormat="1" ht="12.95" customHeight="1" x14ac:dyDescent="0.2">
      <c r="A99" s="10"/>
      <c r="B99" s="67"/>
      <c r="C99" s="67"/>
      <c r="D99" s="67"/>
      <c r="E99" s="66" t="s">
        <v>140</v>
      </c>
      <c r="F99" s="66" t="s">
        <v>141</v>
      </c>
      <c r="G99" s="66" t="s">
        <v>30</v>
      </c>
      <c r="H99" s="71" t="s">
        <v>142</v>
      </c>
      <c r="I99" s="71"/>
      <c r="J99" s="66" t="s">
        <v>143</v>
      </c>
      <c r="K99" s="66"/>
      <c r="L99" s="66" t="s">
        <v>144</v>
      </c>
      <c r="M99" s="66"/>
      <c r="N99" s="66" t="s">
        <v>145</v>
      </c>
      <c r="O99" s="66" t="s">
        <v>141</v>
      </c>
    </row>
    <row r="100" spans="1:15" s="1" customFormat="1" ht="51.95" customHeight="1" x14ac:dyDescent="0.2">
      <c r="A100" s="10"/>
      <c r="B100" s="68"/>
      <c r="C100" s="68"/>
      <c r="D100" s="68"/>
      <c r="E100" s="68"/>
      <c r="F100" s="68"/>
      <c r="G100" s="68"/>
      <c r="H100" s="11" t="s">
        <v>140</v>
      </c>
      <c r="I100" s="11" t="s">
        <v>141</v>
      </c>
      <c r="J100" s="69"/>
      <c r="K100" s="70"/>
      <c r="L100" s="69"/>
      <c r="M100" s="70"/>
      <c r="N100" s="68"/>
      <c r="O100" s="68"/>
    </row>
    <row r="101" spans="1:15" s="12" customFormat="1" ht="12.95" customHeight="1" x14ac:dyDescent="0.2">
      <c r="A101" s="13"/>
      <c r="B101" s="14" t="s">
        <v>39</v>
      </c>
      <c r="C101" s="14" t="s">
        <v>40</v>
      </c>
      <c r="D101" s="15" t="s">
        <v>41</v>
      </c>
      <c r="E101" s="14" t="s">
        <v>42</v>
      </c>
      <c r="F101" s="14" t="s">
        <v>43</v>
      </c>
      <c r="G101" s="14" t="s">
        <v>44</v>
      </c>
      <c r="H101" s="14" t="s">
        <v>45</v>
      </c>
      <c r="I101" s="14" t="s">
        <v>46</v>
      </c>
      <c r="J101" s="82" t="s">
        <v>47</v>
      </c>
      <c r="K101" s="82"/>
      <c r="L101" s="82" t="s">
        <v>48</v>
      </c>
      <c r="M101" s="82"/>
      <c r="N101" s="14" t="s">
        <v>49</v>
      </c>
      <c r="O101" s="14" t="s">
        <v>8</v>
      </c>
    </row>
    <row r="102" spans="1:15" s="1" customFormat="1" ht="12.95" customHeight="1" x14ac:dyDescent="0.2">
      <c r="A102" s="18"/>
      <c r="B102" s="87" t="s">
        <v>146</v>
      </c>
      <c r="C102" s="11" t="s">
        <v>53</v>
      </c>
      <c r="D102" s="19" t="s">
        <v>147</v>
      </c>
      <c r="E102" s="126">
        <v>0</v>
      </c>
      <c r="F102" s="126">
        <v>0</v>
      </c>
      <c r="G102" s="126">
        <v>0</v>
      </c>
      <c r="H102" s="126">
        <v>0</v>
      </c>
      <c r="I102" s="126">
        <v>0</v>
      </c>
      <c r="J102" s="133">
        <v>0</v>
      </c>
      <c r="K102" s="133"/>
      <c r="L102" s="133">
        <v>0</v>
      </c>
      <c r="M102" s="133"/>
      <c r="N102" s="126">
        <f>IF(E102="-",0,E102) + IF(G102="-",0,G102) + IF(H102="-",0,H102) + IF(J102="-",0,J102) + IF(L102="-",0,L102)</f>
        <v>0</v>
      </c>
      <c r="O102" s="127">
        <v>0</v>
      </c>
    </row>
    <row r="103" spans="1:15" s="1" customFormat="1" ht="12.95" customHeight="1" x14ac:dyDescent="0.2">
      <c r="A103" s="18"/>
      <c r="B103" s="88"/>
      <c r="C103" s="11" t="s">
        <v>55</v>
      </c>
      <c r="D103" s="7" t="s">
        <v>148</v>
      </c>
      <c r="E103" s="131">
        <v>0</v>
      </c>
      <c r="F103" s="131">
        <v>0</v>
      </c>
      <c r="G103" s="131">
        <v>0</v>
      </c>
      <c r="H103" s="131">
        <v>0</v>
      </c>
      <c r="I103" s="131">
        <v>0</v>
      </c>
      <c r="J103" s="137">
        <v>0</v>
      </c>
      <c r="K103" s="137"/>
      <c r="L103" s="137">
        <v>0</v>
      </c>
      <c r="M103" s="137"/>
      <c r="N103" s="131">
        <f>IF(E103="-",0,E103) + IF(G103="-",0,G103) + IF(H103="-",0,H103) + IF(J103="-",0,J103) + IF(L103="-",0,L103)</f>
        <v>0</v>
      </c>
      <c r="O103" s="132">
        <v>0</v>
      </c>
    </row>
    <row r="104" spans="1:15" s="1" customFormat="1" ht="12.95" customHeight="1" x14ac:dyDescent="0.2">
      <c r="A104" s="18"/>
      <c r="B104" s="87" t="s">
        <v>149</v>
      </c>
      <c r="C104" s="11" t="s">
        <v>53</v>
      </c>
      <c r="D104" s="7" t="s">
        <v>150</v>
      </c>
      <c r="E104" s="131">
        <v>0</v>
      </c>
      <c r="F104" s="131">
        <v>0</v>
      </c>
      <c r="G104" s="131">
        <v>0</v>
      </c>
      <c r="H104" s="131">
        <v>0</v>
      </c>
      <c r="I104" s="131">
        <v>0</v>
      </c>
      <c r="J104" s="137">
        <v>0</v>
      </c>
      <c r="K104" s="137"/>
      <c r="L104" s="137">
        <v>0</v>
      </c>
      <c r="M104" s="137"/>
      <c r="N104" s="131">
        <f>IF(E104="-",0,E104) + IF(G104="-",0,G104) + IF(H104="-",0,H104) + IF(J104="-",0,J104) + IF(L104="-",0,L104)</f>
        <v>0</v>
      </c>
      <c r="O104" s="132">
        <v>0</v>
      </c>
    </row>
    <row r="105" spans="1:15" s="1" customFormat="1" ht="12.95" customHeight="1" x14ac:dyDescent="0.2">
      <c r="A105" s="18"/>
      <c r="B105" s="88"/>
      <c r="C105" s="11" t="s">
        <v>55</v>
      </c>
      <c r="D105" s="7" t="s">
        <v>151</v>
      </c>
      <c r="E105" s="131">
        <v>0</v>
      </c>
      <c r="F105" s="131">
        <v>0</v>
      </c>
      <c r="G105" s="131">
        <v>0</v>
      </c>
      <c r="H105" s="131">
        <v>0</v>
      </c>
      <c r="I105" s="131">
        <v>0</v>
      </c>
      <c r="J105" s="137">
        <v>0</v>
      </c>
      <c r="K105" s="137"/>
      <c r="L105" s="137">
        <v>0</v>
      </c>
      <c r="M105" s="137"/>
      <c r="N105" s="131">
        <f>IF(E105="-",0,E105) + IF(G105="-",0,G105) + IF(H105="-",0,H105) + IF(J105="-",0,J105) + IF(L105="-",0,L105)</f>
        <v>0</v>
      </c>
      <c r="O105" s="132">
        <v>0</v>
      </c>
    </row>
    <row r="106" spans="1:15" s="1" customFormat="1" ht="12.95" customHeight="1" x14ac:dyDescent="0.2">
      <c r="A106" s="18"/>
      <c r="B106" s="87" t="s">
        <v>152</v>
      </c>
      <c r="C106" s="11" t="s">
        <v>53</v>
      </c>
      <c r="D106" s="7" t="s">
        <v>153</v>
      </c>
      <c r="E106" s="131">
        <f t="shared" ref="E106:J107" si="6">IF(E102="-",0,E102) + IF(E104="-",0,E104)</f>
        <v>0</v>
      </c>
      <c r="F106" s="131">
        <f t="shared" si="6"/>
        <v>0</v>
      </c>
      <c r="G106" s="131">
        <f t="shared" si="6"/>
        <v>0</v>
      </c>
      <c r="H106" s="131">
        <f t="shared" si="6"/>
        <v>0</v>
      </c>
      <c r="I106" s="131">
        <f t="shared" si="6"/>
        <v>0</v>
      </c>
      <c r="J106" s="137">
        <f t="shared" si="6"/>
        <v>0</v>
      </c>
      <c r="K106" s="137"/>
      <c r="L106" s="137">
        <f>IF(L102="-",0,L102) + IF(L104="-",0,L104)</f>
        <v>0</v>
      </c>
      <c r="M106" s="137"/>
      <c r="N106" s="131">
        <f>IF(N102="-",0,N102) + IF(N104="-",0,N104)</f>
        <v>0</v>
      </c>
      <c r="O106" s="132">
        <f>IF(O102="-",0,O102) + IF(O104="-",0,O104)</f>
        <v>0</v>
      </c>
    </row>
    <row r="107" spans="1:15" s="1" customFormat="1" ht="12.95" customHeight="1" x14ac:dyDescent="0.2">
      <c r="A107" s="18"/>
      <c r="B107" s="88"/>
      <c r="C107" s="11" t="s">
        <v>55</v>
      </c>
      <c r="D107" s="20" t="s">
        <v>154</v>
      </c>
      <c r="E107" s="128">
        <f t="shared" si="6"/>
        <v>0</v>
      </c>
      <c r="F107" s="128">
        <f t="shared" si="6"/>
        <v>0</v>
      </c>
      <c r="G107" s="128">
        <f t="shared" si="6"/>
        <v>0</v>
      </c>
      <c r="H107" s="128">
        <f t="shared" si="6"/>
        <v>0</v>
      </c>
      <c r="I107" s="128">
        <f t="shared" si="6"/>
        <v>0</v>
      </c>
      <c r="J107" s="135">
        <f t="shared" si="6"/>
        <v>0</v>
      </c>
      <c r="K107" s="135"/>
      <c r="L107" s="135">
        <f>IF(L103="-",0,L103) + IF(L105="-",0,L105)</f>
        <v>0</v>
      </c>
      <c r="M107" s="135"/>
      <c r="N107" s="128">
        <f>IF(N103="-",0,N103) + IF(N105="-",0,N105)</f>
        <v>0</v>
      </c>
      <c r="O107" s="129">
        <f>IF(O103="-",0,O103) + IF(O105="-",0,O105)</f>
        <v>0</v>
      </c>
    </row>
    <row r="108" spans="1:15" s="1" customFormat="1" ht="12.95" customHeight="1" x14ac:dyDescent="0.2"/>
    <row r="109" spans="1:15" s="1" customFormat="1" ht="12.95" customHeight="1" x14ac:dyDescent="0.2">
      <c r="B109" s="81" t="s">
        <v>155</v>
      </c>
      <c r="C109" s="81"/>
      <c r="D109" s="81"/>
      <c r="E109" s="81"/>
      <c r="F109" s="81"/>
      <c r="G109" s="81"/>
      <c r="H109" s="81"/>
      <c r="I109" s="81"/>
      <c r="J109" s="81"/>
    </row>
    <row r="110" spans="1:15" s="1" customFormat="1" ht="12.95" customHeight="1" x14ac:dyDescent="0.2"/>
    <row r="111" spans="1:15" s="1" customFormat="1" ht="12.95" customHeight="1" x14ac:dyDescent="0.2">
      <c r="A111" s="10"/>
      <c r="B111" s="71" t="s">
        <v>24</v>
      </c>
      <c r="C111" s="71"/>
      <c r="D111" s="30" t="s">
        <v>26</v>
      </c>
      <c r="E111" s="71" t="s">
        <v>120</v>
      </c>
      <c r="F111" s="71"/>
      <c r="G111" s="89" t="s">
        <v>121</v>
      </c>
      <c r="H111" s="89"/>
      <c r="I111" s="71" t="s">
        <v>122</v>
      </c>
      <c r="J111" s="71"/>
      <c r="K111" s="34"/>
    </row>
    <row r="112" spans="1:15" s="1" customFormat="1" ht="12.95" customHeight="1" x14ac:dyDescent="0.2">
      <c r="A112" s="35"/>
      <c r="B112" s="90" t="s">
        <v>39</v>
      </c>
      <c r="C112" s="90"/>
      <c r="D112" s="36" t="s">
        <v>40</v>
      </c>
      <c r="E112" s="91" t="s">
        <v>41</v>
      </c>
      <c r="F112" s="91"/>
      <c r="G112" s="91" t="s">
        <v>42</v>
      </c>
      <c r="H112" s="91"/>
      <c r="I112" s="91" t="s">
        <v>43</v>
      </c>
      <c r="J112" s="91"/>
      <c r="K112" s="37"/>
    </row>
    <row r="113" spans="1:13" s="1" customFormat="1" ht="12.95" customHeight="1" x14ac:dyDescent="0.2">
      <c r="A113" s="21"/>
      <c r="B113" s="86" t="s">
        <v>156</v>
      </c>
      <c r="C113" s="86"/>
      <c r="D113" s="19" t="s">
        <v>157</v>
      </c>
      <c r="E113" s="133">
        <v>0</v>
      </c>
      <c r="F113" s="133"/>
      <c r="G113" s="133">
        <v>0</v>
      </c>
      <c r="H113" s="133"/>
      <c r="I113" s="134">
        <v>0</v>
      </c>
      <c r="J113" s="134"/>
    </row>
    <row r="114" spans="1:13" s="1" customFormat="1" ht="12.95" customHeight="1" x14ac:dyDescent="0.2">
      <c r="A114" s="38"/>
      <c r="B114" s="92" t="s">
        <v>158</v>
      </c>
      <c r="C114" s="92"/>
      <c r="D114" s="95" t="s">
        <v>159</v>
      </c>
      <c r="E114" s="139">
        <v>0</v>
      </c>
      <c r="F114" s="139"/>
      <c r="G114" s="139">
        <v>0</v>
      </c>
      <c r="H114" s="139"/>
      <c r="I114" s="140">
        <v>0</v>
      </c>
      <c r="J114" s="140"/>
    </row>
    <row r="115" spans="1:13" s="1" customFormat="1" ht="12.95" customHeight="1" x14ac:dyDescent="0.2">
      <c r="A115" s="38"/>
      <c r="B115" s="93"/>
      <c r="C115" s="94"/>
      <c r="D115" s="96"/>
      <c r="E115" s="141"/>
      <c r="F115" s="142"/>
      <c r="G115" s="141"/>
      <c r="H115" s="142"/>
      <c r="I115" s="141"/>
      <c r="J115" s="143"/>
    </row>
    <row r="116" spans="1:13" s="1" customFormat="1" ht="12.95" customHeight="1" x14ac:dyDescent="0.2">
      <c r="A116" s="21"/>
      <c r="B116" s="86" t="s">
        <v>160</v>
      </c>
      <c r="C116" s="86"/>
      <c r="D116" s="20" t="s">
        <v>161</v>
      </c>
      <c r="E116" s="135">
        <v>0</v>
      </c>
      <c r="F116" s="135"/>
      <c r="G116" s="135">
        <v>0</v>
      </c>
      <c r="H116" s="135"/>
      <c r="I116" s="136">
        <v>0</v>
      </c>
      <c r="J116" s="136"/>
    </row>
    <row r="117" spans="1:13" s="1" customFormat="1" ht="12.95" customHeight="1" x14ac:dyDescent="0.2">
      <c r="E117" s="144"/>
      <c r="F117" s="144"/>
      <c r="G117" s="144"/>
      <c r="H117" s="144"/>
      <c r="I117" s="144"/>
      <c r="J117" s="144"/>
    </row>
    <row r="118" spans="1:13" s="1" customFormat="1" ht="12.95" customHeight="1" x14ac:dyDescent="0.2">
      <c r="B118" s="81" t="s">
        <v>162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81"/>
    </row>
    <row r="119" spans="1:13" s="1" customFormat="1" ht="12.95" customHeight="1" x14ac:dyDescent="0.2">
      <c r="B119" s="81" t="s">
        <v>163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81"/>
    </row>
    <row r="120" spans="1:13" s="1" customFormat="1" ht="12.95" customHeight="1" x14ac:dyDescent="0.2"/>
    <row r="121" spans="1:13" s="1" customFormat="1" ht="12.95" customHeight="1" x14ac:dyDescent="0.2">
      <c r="A121" s="10"/>
      <c r="B121" s="66" t="s">
        <v>24</v>
      </c>
      <c r="C121" s="66" t="s">
        <v>25</v>
      </c>
      <c r="D121" s="66" t="s">
        <v>26</v>
      </c>
      <c r="E121" s="74" t="s">
        <v>27</v>
      </c>
      <c r="F121" s="74"/>
      <c r="G121" s="97" t="s">
        <v>28</v>
      </c>
      <c r="H121" s="97"/>
      <c r="I121" s="97"/>
      <c r="J121" s="97"/>
      <c r="K121" s="74" t="s">
        <v>29</v>
      </c>
      <c r="L121" s="74"/>
      <c r="M121" s="34"/>
    </row>
    <row r="122" spans="1:13" s="1" customFormat="1" ht="12.95" customHeight="1" x14ac:dyDescent="0.2">
      <c r="A122" s="10"/>
      <c r="B122" s="67"/>
      <c r="C122" s="67"/>
      <c r="D122" s="67"/>
      <c r="E122" s="66" t="s">
        <v>164</v>
      </c>
      <c r="F122" s="66" t="s">
        <v>165</v>
      </c>
      <c r="G122" s="66" t="s">
        <v>166</v>
      </c>
      <c r="H122" s="71" t="s">
        <v>31</v>
      </c>
      <c r="I122" s="71"/>
      <c r="J122" s="66" t="s">
        <v>167</v>
      </c>
      <c r="K122" s="66" t="s">
        <v>164</v>
      </c>
      <c r="L122" s="66" t="s">
        <v>168</v>
      </c>
      <c r="M122" s="34"/>
    </row>
    <row r="123" spans="1:13" s="1" customFormat="1" ht="51" customHeight="1" x14ac:dyDescent="0.2">
      <c r="A123" s="10"/>
      <c r="B123" s="68"/>
      <c r="C123" s="68"/>
      <c r="D123" s="68"/>
      <c r="E123" s="68"/>
      <c r="F123" s="68"/>
      <c r="G123" s="68"/>
      <c r="H123" s="11" t="s">
        <v>164</v>
      </c>
      <c r="I123" s="11" t="s">
        <v>169</v>
      </c>
      <c r="J123" s="68"/>
      <c r="K123" s="68"/>
      <c r="L123" s="68"/>
      <c r="M123" s="34"/>
    </row>
    <row r="124" spans="1:13" s="12" customFormat="1" ht="12.95" customHeight="1" x14ac:dyDescent="0.2">
      <c r="A124" s="40"/>
      <c r="B124" s="41" t="s">
        <v>39</v>
      </c>
      <c r="C124" s="41" t="s">
        <v>40</v>
      </c>
      <c r="D124" s="42" t="s">
        <v>41</v>
      </c>
      <c r="E124" s="43" t="s">
        <v>42</v>
      </c>
      <c r="F124" s="43" t="s">
        <v>43</v>
      </c>
      <c r="G124" s="43" t="s">
        <v>44</v>
      </c>
      <c r="H124" s="43" t="s">
        <v>45</v>
      </c>
      <c r="I124" s="43" t="s">
        <v>46</v>
      </c>
      <c r="J124" s="43" t="s">
        <v>47</v>
      </c>
      <c r="K124" s="43" t="s">
        <v>48</v>
      </c>
      <c r="L124" s="43" t="s">
        <v>49</v>
      </c>
      <c r="M124" s="44"/>
    </row>
    <row r="125" spans="1:13" s="1" customFormat="1" ht="12.95" customHeight="1" x14ac:dyDescent="0.2">
      <c r="A125" s="21"/>
      <c r="B125" s="98" t="s">
        <v>170</v>
      </c>
      <c r="C125" s="11" t="s">
        <v>53</v>
      </c>
      <c r="D125" s="19" t="s">
        <v>171</v>
      </c>
      <c r="E125" s="126">
        <f t="shared" ref="E125:L126" si="7">IF(E127="-",0,E127) + IF(E129="-",0,E129) + IF(E131="-",0,E131) + IF(E133="-",0,E133) + IF(E135="-",0,E135) + IF(E137="-",0,E137) + IF(E139="-",0,E139)</f>
        <v>0</v>
      </c>
      <c r="F125" s="126">
        <f t="shared" si="7"/>
        <v>0</v>
      </c>
      <c r="G125" s="126">
        <f t="shared" si="7"/>
        <v>0</v>
      </c>
      <c r="H125" s="126">
        <f t="shared" si="7"/>
        <v>0</v>
      </c>
      <c r="I125" s="126">
        <f t="shared" si="7"/>
        <v>0</v>
      </c>
      <c r="J125" s="126">
        <f t="shared" si="7"/>
        <v>0</v>
      </c>
      <c r="K125" s="126">
        <f t="shared" si="7"/>
        <v>0</v>
      </c>
      <c r="L125" s="127">
        <f t="shared" si="7"/>
        <v>0</v>
      </c>
      <c r="M125" s="34"/>
    </row>
    <row r="126" spans="1:13" s="1" customFormat="1" ht="12.95" customHeight="1" x14ac:dyDescent="0.2">
      <c r="A126" s="21"/>
      <c r="B126" s="99"/>
      <c r="C126" s="11" t="s">
        <v>55</v>
      </c>
      <c r="D126" s="7" t="s">
        <v>172</v>
      </c>
      <c r="E126" s="131">
        <f t="shared" si="7"/>
        <v>0</v>
      </c>
      <c r="F126" s="131">
        <f t="shared" si="7"/>
        <v>0</v>
      </c>
      <c r="G126" s="131">
        <f t="shared" si="7"/>
        <v>0</v>
      </c>
      <c r="H126" s="131">
        <f t="shared" si="7"/>
        <v>0</v>
      </c>
      <c r="I126" s="131">
        <f t="shared" si="7"/>
        <v>0</v>
      </c>
      <c r="J126" s="131">
        <f t="shared" si="7"/>
        <v>0</v>
      </c>
      <c r="K126" s="131">
        <f t="shared" si="7"/>
        <v>0</v>
      </c>
      <c r="L126" s="132">
        <f t="shared" si="7"/>
        <v>0</v>
      </c>
      <c r="M126" s="34"/>
    </row>
    <row r="127" spans="1:13" s="1" customFormat="1" ht="12.95" customHeight="1" x14ac:dyDescent="0.2">
      <c r="A127" s="23"/>
      <c r="B127" s="100" t="s">
        <v>173</v>
      </c>
      <c r="C127" s="11" t="s">
        <v>53</v>
      </c>
      <c r="D127" s="7" t="s">
        <v>174</v>
      </c>
      <c r="E127" s="131">
        <v>0</v>
      </c>
      <c r="F127" s="131">
        <v>0</v>
      </c>
      <c r="G127" s="131">
        <v>0</v>
      </c>
      <c r="H127" s="131">
        <v>0</v>
      </c>
      <c r="I127" s="131">
        <v>0</v>
      </c>
      <c r="J127" s="131">
        <v>0</v>
      </c>
      <c r="K127" s="131">
        <f t="shared" ref="K127:K140" si="8">IF(E127="-",0,E127) + IF(G127="-",0,G127) + IF(H127="-",0,H127) + IF(J127="-",0,J127)</f>
        <v>0</v>
      </c>
      <c r="L127" s="132">
        <f t="shared" ref="L127:L140" si="9">IF(F127="-",0,F127) + IF(I127="-",0,I127)</f>
        <v>0</v>
      </c>
      <c r="M127" s="34"/>
    </row>
    <row r="128" spans="1:13" s="1" customFormat="1" ht="12.95" customHeight="1" x14ac:dyDescent="0.2">
      <c r="A128" s="23"/>
      <c r="B128" s="101"/>
      <c r="C128" s="11" t="s">
        <v>55</v>
      </c>
      <c r="D128" s="7" t="s">
        <v>175</v>
      </c>
      <c r="E128" s="131">
        <v>0</v>
      </c>
      <c r="F128" s="131">
        <v>0</v>
      </c>
      <c r="G128" s="131">
        <v>0</v>
      </c>
      <c r="H128" s="131">
        <v>0</v>
      </c>
      <c r="I128" s="131">
        <v>0</v>
      </c>
      <c r="J128" s="131">
        <v>0</v>
      </c>
      <c r="K128" s="131">
        <f t="shared" si="8"/>
        <v>0</v>
      </c>
      <c r="L128" s="132">
        <f t="shared" si="9"/>
        <v>0</v>
      </c>
      <c r="M128" s="34"/>
    </row>
    <row r="129" spans="1:15" s="1" customFormat="1" ht="12.95" customHeight="1" x14ac:dyDescent="0.2">
      <c r="A129" s="23"/>
      <c r="B129" s="100" t="s">
        <v>176</v>
      </c>
      <c r="C129" s="11" t="s">
        <v>53</v>
      </c>
      <c r="D129" s="7" t="s">
        <v>177</v>
      </c>
      <c r="E129" s="131">
        <v>0</v>
      </c>
      <c r="F129" s="131">
        <v>0</v>
      </c>
      <c r="G129" s="131">
        <v>0</v>
      </c>
      <c r="H129" s="131">
        <v>0</v>
      </c>
      <c r="I129" s="131">
        <v>0</v>
      </c>
      <c r="J129" s="131">
        <v>0</v>
      </c>
      <c r="K129" s="131">
        <f t="shared" si="8"/>
        <v>0</v>
      </c>
      <c r="L129" s="132">
        <f t="shared" si="9"/>
        <v>0</v>
      </c>
      <c r="M129" s="34"/>
    </row>
    <row r="130" spans="1:15" s="1" customFormat="1" ht="12.95" customHeight="1" x14ac:dyDescent="0.2">
      <c r="A130" s="23"/>
      <c r="B130" s="101"/>
      <c r="C130" s="11" t="s">
        <v>55</v>
      </c>
      <c r="D130" s="7" t="s">
        <v>178</v>
      </c>
      <c r="E130" s="131">
        <v>0</v>
      </c>
      <c r="F130" s="131">
        <v>0</v>
      </c>
      <c r="G130" s="131">
        <v>0</v>
      </c>
      <c r="H130" s="131">
        <v>0</v>
      </c>
      <c r="I130" s="131">
        <v>0</v>
      </c>
      <c r="J130" s="131">
        <v>0</v>
      </c>
      <c r="K130" s="131">
        <f t="shared" si="8"/>
        <v>0</v>
      </c>
      <c r="L130" s="132">
        <f t="shared" si="9"/>
        <v>0</v>
      </c>
      <c r="M130" s="34"/>
    </row>
    <row r="131" spans="1:15" s="1" customFormat="1" ht="12.95" customHeight="1" x14ac:dyDescent="0.2">
      <c r="A131" s="23"/>
      <c r="B131" s="100" t="s">
        <v>179</v>
      </c>
      <c r="C131" s="11" t="s">
        <v>53</v>
      </c>
      <c r="D131" s="7" t="s">
        <v>180</v>
      </c>
      <c r="E131" s="131">
        <v>0</v>
      </c>
      <c r="F131" s="131">
        <v>0</v>
      </c>
      <c r="G131" s="131">
        <v>0</v>
      </c>
      <c r="H131" s="131">
        <v>0</v>
      </c>
      <c r="I131" s="131">
        <v>0</v>
      </c>
      <c r="J131" s="131">
        <v>0</v>
      </c>
      <c r="K131" s="131">
        <f t="shared" si="8"/>
        <v>0</v>
      </c>
      <c r="L131" s="132">
        <f t="shared" si="9"/>
        <v>0</v>
      </c>
      <c r="M131" s="34"/>
    </row>
    <row r="132" spans="1:15" s="1" customFormat="1" ht="12.95" customHeight="1" x14ac:dyDescent="0.2">
      <c r="A132" s="23"/>
      <c r="B132" s="101"/>
      <c r="C132" s="11" t="s">
        <v>55</v>
      </c>
      <c r="D132" s="7" t="s">
        <v>181</v>
      </c>
      <c r="E132" s="131">
        <v>0</v>
      </c>
      <c r="F132" s="131">
        <v>0</v>
      </c>
      <c r="G132" s="131">
        <v>0</v>
      </c>
      <c r="H132" s="131">
        <v>0</v>
      </c>
      <c r="I132" s="131">
        <v>0</v>
      </c>
      <c r="J132" s="131">
        <v>0</v>
      </c>
      <c r="K132" s="131">
        <f t="shared" si="8"/>
        <v>0</v>
      </c>
      <c r="L132" s="132">
        <f t="shared" si="9"/>
        <v>0</v>
      </c>
      <c r="M132" s="34"/>
    </row>
    <row r="133" spans="1:15" s="1" customFormat="1" ht="12.95" customHeight="1" x14ac:dyDescent="0.2">
      <c r="A133" s="23"/>
      <c r="B133" s="100" t="s">
        <v>182</v>
      </c>
      <c r="C133" s="11" t="s">
        <v>53</v>
      </c>
      <c r="D133" s="7" t="s">
        <v>183</v>
      </c>
      <c r="E133" s="131">
        <v>0</v>
      </c>
      <c r="F133" s="131">
        <v>0</v>
      </c>
      <c r="G133" s="131">
        <v>0</v>
      </c>
      <c r="H133" s="131">
        <v>0</v>
      </c>
      <c r="I133" s="131">
        <v>0</v>
      </c>
      <c r="J133" s="131">
        <v>0</v>
      </c>
      <c r="K133" s="131">
        <f t="shared" si="8"/>
        <v>0</v>
      </c>
      <c r="L133" s="132">
        <f t="shared" si="9"/>
        <v>0</v>
      </c>
      <c r="M133" s="34"/>
    </row>
    <row r="134" spans="1:15" s="1" customFormat="1" ht="12.95" customHeight="1" x14ac:dyDescent="0.2">
      <c r="A134" s="23"/>
      <c r="B134" s="101"/>
      <c r="C134" s="11" t="s">
        <v>55</v>
      </c>
      <c r="D134" s="7" t="s">
        <v>184</v>
      </c>
      <c r="E134" s="131">
        <v>0</v>
      </c>
      <c r="F134" s="131">
        <v>0</v>
      </c>
      <c r="G134" s="131">
        <v>0</v>
      </c>
      <c r="H134" s="131">
        <v>0</v>
      </c>
      <c r="I134" s="131">
        <v>0</v>
      </c>
      <c r="J134" s="131">
        <v>0</v>
      </c>
      <c r="K134" s="131">
        <f t="shared" si="8"/>
        <v>0</v>
      </c>
      <c r="L134" s="132">
        <f t="shared" si="9"/>
        <v>0</v>
      </c>
      <c r="M134" s="34"/>
    </row>
    <row r="135" spans="1:15" s="1" customFormat="1" ht="12.95" customHeight="1" x14ac:dyDescent="0.2">
      <c r="A135" s="23"/>
      <c r="B135" s="100" t="s">
        <v>185</v>
      </c>
      <c r="C135" s="11" t="s">
        <v>53</v>
      </c>
      <c r="D135" s="7" t="s">
        <v>186</v>
      </c>
      <c r="E135" s="131">
        <v>0</v>
      </c>
      <c r="F135" s="131">
        <v>0</v>
      </c>
      <c r="G135" s="131">
        <v>0</v>
      </c>
      <c r="H135" s="131">
        <v>0</v>
      </c>
      <c r="I135" s="131">
        <v>0</v>
      </c>
      <c r="J135" s="131">
        <v>0</v>
      </c>
      <c r="K135" s="131">
        <f t="shared" si="8"/>
        <v>0</v>
      </c>
      <c r="L135" s="132">
        <f t="shared" si="9"/>
        <v>0</v>
      </c>
      <c r="M135" s="34"/>
    </row>
    <row r="136" spans="1:15" s="1" customFormat="1" ht="12.95" customHeight="1" x14ac:dyDescent="0.2">
      <c r="A136" s="23"/>
      <c r="B136" s="101"/>
      <c r="C136" s="11" t="s">
        <v>55</v>
      </c>
      <c r="D136" s="7" t="s">
        <v>187</v>
      </c>
      <c r="E136" s="131">
        <v>0</v>
      </c>
      <c r="F136" s="131">
        <v>0</v>
      </c>
      <c r="G136" s="131">
        <v>0</v>
      </c>
      <c r="H136" s="131">
        <v>0</v>
      </c>
      <c r="I136" s="131">
        <v>0</v>
      </c>
      <c r="J136" s="131">
        <v>0</v>
      </c>
      <c r="K136" s="131">
        <f t="shared" si="8"/>
        <v>0</v>
      </c>
      <c r="L136" s="132">
        <f t="shared" si="9"/>
        <v>0</v>
      </c>
      <c r="M136" s="34"/>
    </row>
    <row r="137" spans="1:15" s="1" customFormat="1" ht="12.95" customHeight="1" x14ac:dyDescent="0.2">
      <c r="A137" s="23"/>
      <c r="B137" s="100" t="s">
        <v>188</v>
      </c>
      <c r="C137" s="11" t="s">
        <v>53</v>
      </c>
      <c r="D137" s="7" t="s">
        <v>189</v>
      </c>
      <c r="E137" s="131">
        <v>0</v>
      </c>
      <c r="F137" s="131">
        <v>0</v>
      </c>
      <c r="G137" s="131">
        <v>0</v>
      </c>
      <c r="H137" s="131">
        <v>0</v>
      </c>
      <c r="I137" s="131">
        <v>0</v>
      </c>
      <c r="J137" s="131">
        <v>0</v>
      </c>
      <c r="K137" s="131">
        <f t="shared" si="8"/>
        <v>0</v>
      </c>
      <c r="L137" s="132">
        <f t="shared" si="9"/>
        <v>0</v>
      </c>
      <c r="M137" s="34"/>
    </row>
    <row r="138" spans="1:15" s="1" customFormat="1" ht="12.95" customHeight="1" x14ac:dyDescent="0.2">
      <c r="A138" s="23"/>
      <c r="B138" s="101"/>
      <c r="C138" s="11" t="s">
        <v>55</v>
      </c>
      <c r="D138" s="7" t="s">
        <v>190</v>
      </c>
      <c r="E138" s="131">
        <v>0</v>
      </c>
      <c r="F138" s="131">
        <v>0</v>
      </c>
      <c r="G138" s="131">
        <v>0</v>
      </c>
      <c r="H138" s="131">
        <v>0</v>
      </c>
      <c r="I138" s="131">
        <v>0</v>
      </c>
      <c r="J138" s="131">
        <v>0</v>
      </c>
      <c r="K138" s="131">
        <f t="shared" si="8"/>
        <v>0</v>
      </c>
      <c r="L138" s="132">
        <f t="shared" si="9"/>
        <v>0</v>
      </c>
      <c r="M138" s="34"/>
    </row>
    <row r="139" spans="1:15" s="1" customFormat="1" ht="12.95" customHeight="1" x14ac:dyDescent="0.2">
      <c r="A139" s="23"/>
      <c r="B139" s="100" t="s">
        <v>191</v>
      </c>
      <c r="C139" s="11" t="s">
        <v>53</v>
      </c>
      <c r="D139" s="7" t="s">
        <v>192</v>
      </c>
      <c r="E139" s="131">
        <v>0</v>
      </c>
      <c r="F139" s="131">
        <v>0</v>
      </c>
      <c r="G139" s="131">
        <v>0</v>
      </c>
      <c r="H139" s="131">
        <v>0</v>
      </c>
      <c r="I139" s="131">
        <v>0</v>
      </c>
      <c r="J139" s="131">
        <v>0</v>
      </c>
      <c r="K139" s="131">
        <f t="shared" si="8"/>
        <v>0</v>
      </c>
      <c r="L139" s="132">
        <f t="shared" si="9"/>
        <v>0</v>
      </c>
      <c r="M139" s="34"/>
    </row>
    <row r="140" spans="1:15" s="1" customFormat="1" ht="12.95" customHeight="1" x14ac:dyDescent="0.2">
      <c r="A140" s="23"/>
      <c r="B140" s="101"/>
      <c r="C140" s="11" t="s">
        <v>55</v>
      </c>
      <c r="D140" s="20" t="s">
        <v>193</v>
      </c>
      <c r="E140" s="128">
        <v>0</v>
      </c>
      <c r="F140" s="128">
        <v>0</v>
      </c>
      <c r="G140" s="128">
        <v>0</v>
      </c>
      <c r="H140" s="128">
        <v>0</v>
      </c>
      <c r="I140" s="128">
        <v>0</v>
      </c>
      <c r="J140" s="128">
        <v>0</v>
      </c>
      <c r="K140" s="128">
        <f t="shared" si="8"/>
        <v>0</v>
      </c>
      <c r="L140" s="129">
        <f t="shared" si="9"/>
        <v>0</v>
      </c>
      <c r="M140" s="34"/>
    </row>
    <row r="141" spans="1:15" s="1" customFormat="1" ht="12.95" customHeight="1" x14ac:dyDescent="0.2">
      <c r="O141" s="25" t="s">
        <v>194</v>
      </c>
    </row>
    <row r="142" spans="1:15" s="1" customFormat="1" ht="12.95" customHeight="1" x14ac:dyDescent="0.2">
      <c r="B142" s="81" t="s">
        <v>195</v>
      </c>
      <c r="C142" s="81"/>
      <c r="D142" s="81"/>
      <c r="E142" s="81"/>
      <c r="F142" s="81"/>
      <c r="G142" s="81"/>
      <c r="H142" s="81"/>
      <c r="I142" s="81"/>
      <c r="J142" s="81"/>
    </row>
    <row r="143" spans="1:15" s="1" customFormat="1" ht="12.95" customHeight="1" x14ac:dyDescent="0.2"/>
    <row r="144" spans="1:15" s="1" customFormat="1" ht="12.95" customHeight="1" x14ac:dyDescent="0.2">
      <c r="A144" s="10"/>
      <c r="B144" s="71" t="s">
        <v>24</v>
      </c>
      <c r="C144" s="71"/>
      <c r="D144" s="30" t="s">
        <v>196</v>
      </c>
      <c r="E144" s="71" t="s">
        <v>120</v>
      </c>
      <c r="F144" s="71"/>
      <c r="G144" s="102" t="s">
        <v>121</v>
      </c>
      <c r="H144" s="102"/>
      <c r="I144" s="103" t="s">
        <v>122</v>
      </c>
      <c r="J144" s="103"/>
      <c r="K144" s="34"/>
    </row>
    <row r="145" spans="1:14" s="12" customFormat="1" ht="12.95" customHeight="1" x14ac:dyDescent="0.2">
      <c r="A145" s="13"/>
      <c r="B145" s="82" t="s">
        <v>39</v>
      </c>
      <c r="C145" s="82"/>
      <c r="D145" s="15" t="s">
        <v>40</v>
      </c>
      <c r="E145" s="85" t="s">
        <v>41</v>
      </c>
      <c r="F145" s="85"/>
      <c r="G145" s="85" t="s">
        <v>42</v>
      </c>
      <c r="H145" s="85"/>
      <c r="I145" s="85" t="s">
        <v>43</v>
      </c>
      <c r="J145" s="85"/>
      <c r="K145" s="45"/>
    </row>
    <row r="146" spans="1:14" s="1" customFormat="1" ht="12.95" customHeight="1" x14ac:dyDescent="0.2">
      <c r="A146" s="21"/>
      <c r="B146" s="86" t="s">
        <v>197</v>
      </c>
      <c r="C146" s="86"/>
      <c r="D146" s="19" t="s">
        <v>198</v>
      </c>
      <c r="E146" s="133">
        <v>0</v>
      </c>
      <c r="F146" s="133"/>
      <c r="G146" s="133">
        <v>0</v>
      </c>
      <c r="H146" s="133"/>
      <c r="I146" s="134">
        <v>0</v>
      </c>
      <c r="J146" s="134"/>
    </row>
    <row r="147" spans="1:14" s="1" customFormat="1" ht="12.95" customHeight="1" x14ac:dyDescent="0.2">
      <c r="A147" s="21"/>
      <c r="B147" s="86" t="s">
        <v>199</v>
      </c>
      <c r="C147" s="86"/>
      <c r="D147" s="20" t="s">
        <v>200</v>
      </c>
      <c r="E147" s="135">
        <v>0</v>
      </c>
      <c r="F147" s="135"/>
      <c r="G147" s="135">
        <v>0</v>
      </c>
      <c r="H147" s="135"/>
      <c r="I147" s="136">
        <v>0</v>
      </c>
      <c r="J147" s="136"/>
    </row>
    <row r="148" spans="1:14" ht="12.95" customHeight="1" x14ac:dyDescent="0.2">
      <c r="E148" s="144"/>
      <c r="F148" s="144"/>
      <c r="G148" s="144"/>
      <c r="H148" s="144"/>
      <c r="I148" s="144"/>
      <c r="J148" s="144"/>
    </row>
    <row r="149" spans="1:14" s="1" customFormat="1" ht="12.95" customHeight="1" x14ac:dyDescent="0.2">
      <c r="B149" s="81" t="s">
        <v>201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</row>
    <row r="150" spans="1:14" s="1" customFormat="1" ht="12.95" customHeight="1" x14ac:dyDescent="0.2">
      <c r="B150" s="81" t="s">
        <v>202</v>
      </c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</row>
    <row r="151" spans="1:14" s="1" customFormat="1" ht="12.95" customHeight="1" x14ac:dyDescent="0.2"/>
    <row r="152" spans="1:14" s="1" customFormat="1" ht="12.95" customHeight="1" x14ac:dyDescent="0.2">
      <c r="A152" s="10"/>
      <c r="B152" s="66" t="s">
        <v>24</v>
      </c>
      <c r="C152" s="66" t="s">
        <v>25</v>
      </c>
      <c r="D152" s="66" t="s">
        <v>26</v>
      </c>
      <c r="E152" s="71" t="s">
        <v>27</v>
      </c>
      <c r="F152" s="71"/>
      <c r="G152" s="57" t="s">
        <v>28</v>
      </c>
      <c r="H152" s="57"/>
      <c r="I152" s="57"/>
      <c r="J152" s="57"/>
      <c r="K152" s="57"/>
      <c r="L152" s="57"/>
      <c r="M152" s="71" t="s">
        <v>29</v>
      </c>
      <c r="N152" s="71"/>
    </row>
    <row r="153" spans="1:14" s="1" customFormat="1" ht="12.95" customHeight="1" x14ac:dyDescent="0.2">
      <c r="A153" s="10"/>
      <c r="B153" s="67"/>
      <c r="C153" s="67"/>
      <c r="D153" s="67"/>
      <c r="E153" s="66" t="s">
        <v>203</v>
      </c>
      <c r="F153" s="66" t="s">
        <v>204</v>
      </c>
      <c r="G153" s="57" t="s">
        <v>205</v>
      </c>
      <c r="H153" s="57"/>
      <c r="I153" s="71" t="s">
        <v>31</v>
      </c>
      <c r="J153" s="71"/>
      <c r="K153" s="71"/>
      <c r="L153" s="66" t="s">
        <v>206</v>
      </c>
      <c r="M153" s="66" t="s">
        <v>207</v>
      </c>
      <c r="N153" s="66" t="s">
        <v>208</v>
      </c>
    </row>
    <row r="154" spans="1:14" s="1" customFormat="1" ht="102.95" customHeight="1" x14ac:dyDescent="0.2">
      <c r="A154" s="10"/>
      <c r="B154" s="68"/>
      <c r="C154" s="68"/>
      <c r="D154" s="68"/>
      <c r="E154" s="68"/>
      <c r="F154" s="68"/>
      <c r="G154" s="11" t="s">
        <v>209</v>
      </c>
      <c r="H154" s="11" t="s">
        <v>210</v>
      </c>
      <c r="I154" s="11" t="s">
        <v>211</v>
      </c>
      <c r="J154" s="11" t="s">
        <v>212</v>
      </c>
      <c r="K154" s="11" t="s">
        <v>213</v>
      </c>
      <c r="L154" s="68"/>
      <c r="M154" s="68"/>
      <c r="N154" s="68"/>
    </row>
    <row r="155" spans="1:14" s="12" customFormat="1" ht="12.95" customHeight="1" x14ac:dyDescent="0.2">
      <c r="A155" s="13"/>
      <c r="B155" s="14" t="s">
        <v>39</v>
      </c>
      <c r="C155" s="14" t="s">
        <v>40</v>
      </c>
      <c r="D155" s="15" t="s">
        <v>41</v>
      </c>
      <c r="E155" s="14" t="s">
        <v>42</v>
      </c>
      <c r="F155" s="14" t="s">
        <v>43</v>
      </c>
      <c r="G155" s="14" t="s">
        <v>44</v>
      </c>
      <c r="H155" s="14" t="s">
        <v>45</v>
      </c>
      <c r="I155" s="14" t="s">
        <v>46</v>
      </c>
      <c r="J155" s="14" t="s">
        <v>47</v>
      </c>
      <c r="K155" s="14" t="s">
        <v>48</v>
      </c>
      <c r="L155" s="14" t="s">
        <v>49</v>
      </c>
      <c r="M155" s="14" t="s">
        <v>8</v>
      </c>
      <c r="N155" s="14" t="s">
        <v>50</v>
      </c>
    </row>
    <row r="156" spans="1:14" s="1" customFormat="1" ht="12.95" customHeight="1" x14ac:dyDescent="0.2">
      <c r="A156" s="21"/>
      <c r="B156" s="98" t="s">
        <v>214</v>
      </c>
      <c r="C156" s="11" t="s">
        <v>53</v>
      </c>
      <c r="D156" s="19" t="s">
        <v>215</v>
      </c>
      <c r="E156" s="126">
        <f t="shared" ref="E156:N156" si="10">IF(E158="-",0,E158) + IF(E160="-",0,E160) + IF(E162="-",0,E162)</f>
        <v>0</v>
      </c>
      <c r="F156" s="126">
        <f t="shared" si="10"/>
        <v>0</v>
      </c>
      <c r="G156" s="126">
        <f t="shared" si="10"/>
        <v>0</v>
      </c>
      <c r="H156" s="126">
        <f t="shared" si="10"/>
        <v>0</v>
      </c>
      <c r="I156" s="126">
        <f t="shared" si="10"/>
        <v>0</v>
      </c>
      <c r="J156" s="126">
        <f t="shared" si="10"/>
        <v>0</v>
      </c>
      <c r="K156" s="126">
        <f t="shared" si="10"/>
        <v>0</v>
      </c>
      <c r="L156" s="126">
        <f t="shared" si="10"/>
        <v>0</v>
      </c>
      <c r="M156" s="126">
        <f t="shared" si="10"/>
        <v>0</v>
      </c>
      <c r="N156" s="127">
        <f t="shared" si="10"/>
        <v>0</v>
      </c>
    </row>
    <row r="157" spans="1:14" s="1" customFormat="1" ht="12.95" customHeight="1" x14ac:dyDescent="0.2">
      <c r="A157" s="21"/>
      <c r="B157" s="99"/>
      <c r="C157" s="11" t="s">
        <v>55</v>
      </c>
      <c r="D157" s="7" t="s">
        <v>216</v>
      </c>
      <c r="E157" s="131">
        <f t="shared" ref="E157:N157" si="11">IF(E159="-",0,E159) + IF(E161="-",0,E161) + IF(E163="-",0,E163)</f>
        <v>0</v>
      </c>
      <c r="F157" s="131">
        <f t="shared" si="11"/>
        <v>0</v>
      </c>
      <c r="G157" s="131">
        <f t="shared" si="11"/>
        <v>0</v>
      </c>
      <c r="H157" s="131">
        <f t="shared" si="11"/>
        <v>0</v>
      </c>
      <c r="I157" s="131">
        <f t="shared" si="11"/>
        <v>0</v>
      </c>
      <c r="J157" s="131">
        <f t="shared" si="11"/>
        <v>0</v>
      </c>
      <c r="K157" s="131">
        <f t="shared" si="11"/>
        <v>0</v>
      </c>
      <c r="L157" s="131">
        <f t="shared" si="11"/>
        <v>0</v>
      </c>
      <c r="M157" s="131">
        <f t="shared" si="11"/>
        <v>0</v>
      </c>
      <c r="N157" s="132">
        <f t="shared" si="11"/>
        <v>0</v>
      </c>
    </row>
    <row r="158" spans="1:14" s="1" customFormat="1" ht="12.95" customHeight="1" x14ac:dyDescent="0.2">
      <c r="A158" s="23"/>
      <c r="B158" s="100" t="s">
        <v>217</v>
      </c>
      <c r="C158" s="11" t="s">
        <v>53</v>
      </c>
      <c r="D158" s="7" t="s">
        <v>218</v>
      </c>
      <c r="E158" s="131">
        <v>0</v>
      </c>
      <c r="F158" s="131">
        <v>0</v>
      </c>
      <c r="G158" s="131">
        <v>0</v>
      </c>
      <c r="H158" s="131">
        <v>0</v>
      </c>
      <c r="I158" s="131">
        <v>0</v>
      </c>
      <c r="J158" s="131">
        <v>0</v>
      </c>
      <c r="K158" s="131">
        <v>0</v>
      </c>
      <c r="L158" s="131">
        <v>0</v>
      </c>
      <c r="M158" s="131">
        <f t="shared" ref="M158:M163" si="12">IF(E158="-",0,E158) + IF(G158="-",0,G158) + IF(H158="-",0,H158) + IF(I158="-",0,I158) + IF(J158="-",0,J158) + IF(L158="-",0,L158)</f>
        <v>0</v>
      </c>
      <c r="N158" s="132">
        <f t="shared" ref="N158:N163" si="13">IF(F158="-",0,F158) + IF(K158="-",0,K158)</f>
        <v>0</v>
      </c>
    </row>
    <row r="159" spans="1:14" s="1" customFormat="1" ht="12.95" customHeight="1" x14ac:dyDescent="0.2">
      <c r="A159" s="23"/>
      <c r="B159" s="101"/>
      <c r="C159" s="11" t="s">
        <v>55</v>
      </c>
      <c r="D159" s="7" t="s">
        <v>219</v>
      </c>
      <c r="E159" s="131">
        <v>0</v>
      </c>
      <c r="F159" s="131">
        <v>0</v>
      </c>
      <c r="G159" s="131">
        <v>0</v>
      </c>
      <c r="H159" s="131">
        <v>0</v>
      </c>
      <c r="I159" s="131">
        <v>0</v>
      </c>
      <c r="J159" s="131">
        <v>0</v>
      </c>
      <c r="K159" s="131">
        <v>0</v>
      </c>
      <c r="L159" s="131">
        <v>0</v>
      </c>
      <c r="M159" s="131">
        <f t="shared" si="12"/>
        <v>0</v>
      </c>
      <c r="N159" s="132">
        <f t="shared" si="13"/>
        <v>0</v>
      </c>
    </row>
    <row r="160" spans="1:14" s="1" customFormat="1" ht="12.95" customHeight="1" x14ac:dyDescent="0.2">
      <c r="A160" s="23"/>
      <c r="B160" s="100" t="s">
        <v>220</v>
      </c>
      <c r="C160" s="11" t="s">
        <v>53</v>
      </c>
      <c r="D160" s="7" t="s">
        <v>221</v>
      </c>
      <c r="E160" s="131">
        <v>0</v>
      </c>
      <c r="F160" s="131">
        <v>0</v>
      </c>
      <c r="G160" s="131">
        <v>0</v>
      </c>
      <c r="H160" s="131">
        <v>0</v>
      </c>
      <c r="I160" s="131">
        <v>0</v>
      </c>
      <c r="J160" s="131">
        <v>0</v>
      </c>
      <c r="K160" s="131">
        <v>0</v>
      </c>
      <c r="L160" s="131">
        <v>0</v>
      </c>
      <c r="M160" s="131">
        <f t="shared" si="12"/>
        <v>0</v>
      </c>
      <c r="N160" s="132">
        <f t="shared" si="13"/>
        <v>0</v>
      </c>
    </row>
    <row r="161" spans="1:14" s="1" customFormat="1" ht="12.95" customHeight="1" x14ac:dyDescent="0.2">
      <c r="A161" s="23"/>
      <c r="B161" s="101"/>
      <c r="C161" s="11" t="s">
        <v>55</v>
      </c>
      <c r="D161" s="7" t="s">
        <v>222</v>
      </c>
      <c r="E161" s="131">
        <v>0</v>
      </c>
      <c r="F161" s="131">
        <v>0</v>
      </c>
      <c r="G161" s="131">
        <v>0</v>
      </c>
      <c r="H161" s="131">
        <v>0</v>
      </c>
      <c r="I161" s="131">
        <v>0</v>
      </c>
      <c r="J161" s="131">
        <v>0</v>
      </c>
      <c r="K161" s="131">
        <v>0</v>
      </c>
      <c r="L161" s="131">
        <v>0</v>
      </c>
      <c r="M161" s="131">
        <f t="shared" si="12"/>
        <v>0</v>
      </c>
      <c r="N161" s="132">
        <f t="shared" si="13"/>
        <v>0</v>
      </c>
    </row>
    <row r="162" spans="1:14" s="1" customFormat="1" ht="12.95" customHeight="1" x14ac:dyDescent="0.2">
      <c r="A162" s="23"/>
      <c r="B162" s="100" t="s">
        <v>223</v>
      </c>
      <c r="C162" s="11" t="s">
        <v>53</v>
      </c>
      <c r="D162" s="7" t="s">
        <v>224</v>
      </c>
      <c r="E162" s="131">
        <v>0</v>
      </c>
      <c r="F162" s="131">
        <v>0</v>
      </c>
      <c r="G162" s="131">
        <v>0</v>
      </c>
      <c r="H162" s="131">
        <v>0</v>
      </c>
      <c r="I162" s="131">
        <v>0</v>
      </c>
      <c r="J162" s="131">
        <v>0</v>
      </c>
      <c r="K162" s="131">
        <v>0</v>
      </c>
      <c r="L162" s="131">
        <v>0</v>
      </c>
      <c r="M162" s="131">
        <f t="shared" si="12"/>
        <v>0</v>
      </c>
      <c r="N162" s="132">
        <f t="shared" si="13"/>
        <v>0</v>
      </c>
    </row>
    <row r="163" spans="1:14" s="1" customFormat="1" ht="12.95" customHeight="1" x14ac:dyDescent="0.2">
      <c r="A163" s="23"/>
      <c r="B163" s="101"/>
      <c r="C163" s="11" t="s">
        <v>55</v>
      </c>
      <c r="D163" s="7" t="s">
        <v>225</v>
      </c>
      <c r="E163" s="131">
        <v>0</v>
      </c>
      <c r="F163" s="131">
        <v>0</v>
      </c>
      <c r="G163" s="131">
        <v>0</v>
      </c>
      <c r="H163" s="131">
        <v>0</v>
      </c>
      <c r="I163" s="131">
        <v>0</v>
      </c>
      <c r="J163" s="131">
        <v>0</v>
      </c>
      <c r="K163" s="131">
        <v>0</v>
      </c>
      <c r="L163" s="131">
        <v>0</v>
      </c>
      <c r="M163" s="131">
        <f t="shared" si="12"/>
        <v>0</v>
      </c>
      <c r="N163" s="132">
        <f t="shared" si="13"/>
        <v>0</v>
      </c>
    </row>
    <row r="164" spans="1:14" s="1" customFormat="1" ht="12.95" customHeight="1" x14ac:dyDescent="0.2">
      <c r="A164" s="21"/>
      <c r="B164" s="98" t="s">
        <v>226</v>
      </c>
      <c r="C164" s="11" t="s">
        <v>53</v>
      </c>
      <c r="D164" s="7" t="s">
        <v>227</v>
      </c>
      <c r="E164" s="131">
        <f t="shared" ref="E164:N164" si="14">IF(E166="-",0,E166) + IF(E168="-",0,E168) + IF(E170="-",0,E170)</f>
        <v>0</v>
      </c>
      <c r="F164" s="131">
        <f t="shared" si="14"/>
        <v>0</v>
      </c>
      <c r="G164" s="131">
        <f t="shared" si="14"/>
        <v>0</v>
      </c>
      <c r="H164" s="131">
        <f t="shared" si="14"/>
        <v>0</v>
      </c>
      <c r="I164" s="131">
        <f t="shared" si="14"/>
        <v>0</v>
      </c>
      <c r="J164" s="131">
        <f t="shared" si="14"/>
        <v>0</v>
      </c>
      <c r="K164" s="131">
        <f t="shared" si="14"/>
        <v>0</v>
      </c>
      <c r="L164" s="131">
        <f t="shared" si="14"/>
        <v>0</v>
      </c>
      <c r="M164" s="131">
        <f t="shared" si="14"/>
        <v>0</v>
      </c>
      <c r="N164" s="132">
        <f t="shared" si="14"/>
        <v>0</v>
      </c>
    </row>
    <row r="165" spans="1:14" s="1" customFormat="1" ht="12.95" customHeight="1" x14ac:dyDescent="0.2">
      <c r="A165" s="21"/>
      <c r="B165" s="99"/>
      <c r="C165" s="11" t="s">
        <v>55</v>
      </c>
      <c r="D165" s="7" t="s">
        <v>228</v>
      </c>
      <c r="E165" s="131">
        <f t="shared" ref="E165:N165" si="15">IF(E167="-",0,E167) + IF(E169="-",0,E169) + IF(E171="-",0,E171)</f>
        <v>0</v>
      </c>
      <c r="F165" s="131">
        <f t="shared" si="15"/>
        <v>0</v>
      </c>
      <c r="G165" s="131">
        <f t="shared" si="15"/>
        <v>0</v>
      </c>
      <c r="H165" s="131">
        <f t="shared" si="15"/>
        <v>0</v>
      </c>
      <c r="I165" s="131">
        <f t="shared" si="15"/>
        <v>0</v>
      </c>
      <c r="J165" s="131">
        <f t="shared" si="15"/>
        <v>0</v>
      </c>
      <c r="K165" s="131">
        <f t="shared" si="15"/>
        <v>0</v>
      </c>
      <c r="L165" s="131">
        <f t="shared" si="15"/>
        <v>0</v>
      </c>
      <c r="M165" s="131">
        <f t="shared" si="15"/>
        <v>0</v>
      </c>
      <c r="N165" s="132">
        <f t="shared" si="15"/>
        <v>0</v>
      </c>
    </row>
    <row r="166" spans="1:14" s="1" customFormat="1" ht="12.95" customHeight="1" x14ac:dyDescent="0.2">
      <c r="A166" s="23"/>
      <c r="B166" s="100" t="s">
        <v>217</v>
      </c>
      <c r="C166" s="11" t="s">
        <v>53</v>
      </c>
      <c r="D166" s="7" t="s">
        <v>229</v>
      </c>
      <c r="E166" s="131">
        <v>0</v>
      </c>
      <c r="F166" s="131">
        <v>0</v>
      </c>
      <c r="G166" s="131">
        <v>0</v>
      </c>
      <c r="H166" s="131">
        <v>0</v>
      </c>
      <c r="I166" s="131">
        <v>0</v>
      </c>
      <c r="J166" s="131">
        <v>0</v>
      </c>
      <c r="K166" s="131">
        <v>0</v>
      </c>
      <c r="L166" s="131">
        <v>0</v>
      </c>
      <c r="M166" s="131">
        <f t="shared" ref="M166:M171" si="16">IF(E166="-",0,E166) + IF(G166="-",0,G166) + IF(H166="-",0,H166) + IF(I166="-",0,I166) + IF(J166="-",0,J166) + IF(L166="-",0,L166)</f>
        <v>0</v>
      </c>
      <c r="N166" s="132">
        <f t="shared" ref="N166:N171" si="17">IF(F166="-",0,F166) + IF(K166="-",0,K166)</f>
        <v>0</v>
      </c>
    </row>
    <row r="167" spans="1:14" s="1" customFormat="1" ht="12.95" customHeight="1" x14ac:dyDescent="0.2">
      <c r="A167" s="23"/>
      <c r="B167" s="101"/>
      <c r="C167" s="11" t="s">
        <v>55</v>
      </c>
      <c r="D167" s="7" t="s">
        <v>230</v>
      </c>
      <c r="E167" s="131">
        <v>0</v>
      </c>
      <c r="F167" s="131">
        <v>0</v>
      </c>
      <c r="G167" s="131">
        <v>0</v>
      </c>
      <c r="H167" s="131">
        <v>0</v>
      </c>
      <c r="I167" s="131">
        <v>0</v>
      </c>
      <c r="J167" s="131">
        <v>0</v>
      </c>
      <c r="K167" s="131">
        <v>0</v>
      </c>
      <c r="L167" s="131">
        <v>0</v>
      </c>
      <c r="M167" s="131">
        <f t="shared" si="16"/>
        <v>0</v>
      </c>
      <c r="N167" s="132">
        <f t="shared" si="17"/>
        <v>0</v>
      </c>
    </row>
    <row r="168" spans="1:14" s="1" customFormat="1" ht="12.95" customHeight="1" x14ac:dyDescent="0.2">
      <c r="A168" s="23"/>
      <c r="B168" s="100" t="s">
        <v>220</v>
      </c>
      <c r="C168" s="11" t="s">
        <v>53</v>
      </c>
      <c r="D168" s="7" t="s">
        <v>231</v>
      </c>
      <c r="E168" s="131">
        <v>0</v>
      </c>
      <c r="F168" s="131">
        <v>0</v>
      </c>
      <c r="G168" s="131">
        <v>0</v>
      </c>
      <c r="H168" s="131">
        <v>0</v>
      </c>
      <c r="I168" s="131">
        <v>0</v>
      </c>
      <c r="J168" s="131">
        <v>0</v>
      </c>
      <c r="K168" s="131">
        <v>0</v>
      </c>
      <c r="L168" s="131">
        <v>0</v>
      </c>
      <c r="M168" s="131">
        <f t="shared" si="16"/>
        <v>0</v>
      </c>
      <c r="N168" s="132">
        <f t="shared" si="17"/>
        <v>0</v>
      </c>
    </row>
    <row r="169" spans="1:14" s="1" customFormat="1" ht="12.95" customHeight="1" x14ac:dyDescent="0.2">
      <c r="A169" s="23"/>
      <c r="B169" s="101"/>
      <c r="C169" s="11" t="s">
        <v>55</v>
      </c>
      <c r="D169" s="7" t="s">
        <v>232</v>
      </c>
      <c r="E169" s="131">
        <v>0</v>
      </c>
      <c r="F169" s="131">
        <v>0</v>
      </c>
      <c r="G169" s="131">
        <v>0</v>
      </c>
      <c r="H169" s="131">
        <v>0</v>
      </c>
      <c r="I169" s="131">
        <v>0</v>
      </c>
      <c r="J169" s="131">
        <v>0</v>
      </c>
      <c r="K169" s="131">
        <v>0</v>
      </c>
      <c r="L169" s="131">
        <v>0</v>
      </c>
      <c r="M169" s="131">
        <f t="shared" si="16"/>
        <v>0</v>
      </c>
      <c r="N169" s="132">
        <f t="shared" si="17"/>
        <v>0</v>
      </c>
    </row>
    <row r="170" spans="1:14" s="1" customFormat="1" ht="12.95" customHeight="1" x14ac:dyDescent="0.2">
      <c r="A170" s="23"/>
      <c r="B170" s="100" t="s">
        <v>223</v>
      </c>
      <c r="C170" s="11" t="s">
        <v>53</v>
      </c>
      <c r="D170" s="7" t="s">
        <v>233</v>
      </c>
      <c r="E170" s="131">
        <v>0</v>
      </c>
      <c r="F170" s="131">
        <v>0</v>
      </c>
      <c r="G170" s="131">
        <v>0</v>
      </c>
      <c r="H170" s="131">
        <v>0</v>
      </c>
      <c r="I170" s="131">
        <v>0</v>
      </c>
      <c r="J170" s="131">
        <v>0</v>
      </c>
      <c r="K170" s="131">
        <v>0</v>
      </c>
      <c r="L170" s="131">
        <v>0</v>
      </c>
      <c r="M170" s="131">
        <f t="shared" si="16"/>
        <v>0</v>
      </c>
      <c r="N170" s="132">
        <f t="shared" si="17"/>
        <v>0</v>
      </c>
    </row>
    <row r="171" spans="1:14" s="1" customFormat="1" ht="12.95" customHeight="1" x14ac:dyDescent="0.2">
      <c r="A171" s="23"/>
      <c r="B171" s="101"/>
      <c r="C171" s="11" t="s">
        <v>55</v>
      </c>
      <c r="D171" s="7" t="s">
        <v>234</v>
      </c>
      <c r="E171" s="131">
        <v>0</v>
      </c>
      <c r="F171" s="131">
        <v>0</v>
      </c>
      <c r="G171" s="131">
        <v>0</v>
      </c>
      <c r="H171" s="131">
        <v>0</v>
      </c>
      <c r="I171" s="131">
        <v>0</v>
      </c>
      <c r="J171" s="131">
        <v>0</v>
      </c>
      <c r="K171" s="131">
        <v>0</v>
      </c>
      <c r="L171" s="131">
        <v>0</v>
      </c>
      <c r="M171" s="131">
        <f t="shared" si="16"/>
        <v>0</v>
      </c>
      <c r="N171" s="132">
        <f t="shared" si="17"/>
        <v>0</v>
      </c>
    </row>
    <row r="172" spans="1:14" s="1" customFormat="1" ht="12.95" customHeight="1" x14ac:dyDescent="0.2">
      <c r="A172" s="21"/>
      <c r="B172" s="98" t="s">
        <v>235</v>
      </c>
      <c r="C172" s="11" t="s">
        <v>53</v>
      </c>
      <c r="D172" s="7" t="s">
        <v>236</v>
      </c>
      <c r="E172" s="131">
        <f t="shared" ref="E172:K173" si="18">IF(E156="-",0,E156) + IF(E164="-",0,E164)</f>
        <v>0</v>
      </c>
      <c r="F172" s="131">
        <f t="shared" si="18"/>
        <v>0</v>
      </c>
      <c r="G172" s="131">
        <f t="shared" si="18"/>
        <v>0</v>
      </c>
      <c r="H172" s="131">
        <f t="shared" si="18"/>
        <v>0</v>
      </c>
      <c r="I172" s="131">
        <f t="shared" si="18"/>
        <v>0</v>
      </c>
      <c r="J172" s="131">
        <f t="shared" si="18"/>
        <v>0</v>
      </c>
      <c r="K172" s="131">
        <f t="shared" si="18"/>
        <v>0</v>
      </c>
      <c r="L172" s="145" t="s">
        <v>237</v>
      </c>
      <c r="M172" s="131">
        <f>IF(M156="-",0,M156) + IF(M164="-",0,M164)</f>
        <v>0</v>
      </c>
      <c r="N172" s="132">
        <f>IF(N156="-",0,N156) + IF(N164="-",0,N164)</f>
        <v>0</v>
      </c>
    </row>
    <row r="173" spans="1:14" s="1" customFormat="1" ht="12.95" customHeight="1" x14ac:dyDescent="0.2">
      <c r="A173" s="21"/>
      <c r="B173" s="99"/>
      <c r="C173" s="11" t="s">
        <v>55</v>
      </c>
      <c r="D173" s="20" t="s">
        <v>238</v>
      </c>
      <c r="E173" s="128">
        <f t="shared" si="18"/>
        <v>0</v>
      </c>
      <c r="F173" s="128">
        <f t="shared" si="18"/>
        <v>0</v>
      </c>
      <c r="G173" s="128">
        <f t="shared" si="18"/>
        <v>0</v>
      </c>
      <c r="H173" s="128">
        <f t="shared" si="18"/>
        <v>0</v>
      </c>
      <c r="I173" s="128">
        <f t="shared" si="18"/>
        <v>0</v>
      </c>
      <c r="J173" s="128">
        <f t="shared" si="18"/>
        <v>0</v>
      </c>
      <c r="K173" s="128">
        <f t="shared" si="18"/>
        <v>0</v>
      </c>
      <c r="L173" s="146" t="s">
        <v>237</v>
      </c>
      <c r="M173" s="128">
        <f>IF(M157="-",0,M157) + IF(M165="-",0,M165)</f>
        <v>0</v>
      </c>
      <c r="N173" s="129">
        <f>IF(N157="-",0,N157) + IF(N165="-",0,N165)</f>
        <v>0</v>
      </c>
    </row>
    <row r="174" spans="1:14" s="1" customFormat="1" ht="12.95" customHeight="1" x14ac:dyDescent="0.2"/>
    <row r="175" spans="1:14" s="1" customFormat="1" ht="12.95" customHeight="1" x14ac:dyDescent="0.2">
      <c r="B175" s="81" t="s">
        <v>239</v>
      </c>
      <c r="C175" s="81"/>
      <c r="D175" s="81"/>
      <c r="E175" s="81"/>
      <c r="F175" s="81"/>
      <c r="G175" s="81"/>
      <c r="H175" s="81"/>
      <c r="I175" s="81"/>
      <c r="J175" s="81"/>
      <c r="K175" s="81"/>
    </row>
    <row r="176" spans="1:14" s="1" customFormat="1" ht="12.95" customHeight="1" x14ac:dyDescent="0.2"/>
    <row r="177" spans="1:15" s="1" customFormat="1" ht="12.95" customHeight="1" x14ac:dyDescent="0.2">
      <c r="A177" s="10"/>
      <c r="B177" s="66" t="s">
        <v>24</v>
      </c>
      <c r="C177" s="66"/>
      <c r="D177" s="66" t="s">
        <v>26</v>
      </c>
      <c r="E177" s="71" t="s">
        <v>120</v>
      </c>
      <c r="F177" s="71"/>
      <c r="G177" s="71" t="s">
        <v>121</v>
      </c>
      <c r="H177" s="71"/>
      <c r="I177" s="71" t="s">
        <v>122</v>
      </c>
      <c r="J177" s="71"/>
      <c r="K177" s="34"/>
    </row>
    <row r="178" spans="1:15" s="1" customFormat="1" ht="42.95" customHeight="1" x14ac:dyDescent="0.2">
      <c r="A178" s="10"/>
      <c r="B178" s="69"/>
      <c r="C178" s="70"/>
      <c r="D178" s="68"/>
      <c r="E178" s="11" t="s">
        <v>203</v>
      </c>
      <c r="F178" s="11" t="s">
        <v>240</v>
      </c>
      <c r="G178" s="11" t="s">
        <v>203</v>
      </c>
      <c r="H178" s="11" t="s">
        <v>240</v>
      </c>
      <c r="I178" s="11" t="s">
        <v>203</v>
      </c>
      <c r="J178" s="11" t="s">
        <v>240</v>
      </c>
      <c r="K178" s="34"/>
    </row>
    <row r="179" spans="1:15" s="12" customFormat="1" ht="12.95" customHeight="1" x14ac:dyDescent="0.2">
      <c r="A179" s="13"/>
      <c r="B179" s="82" t="s">
        <v>39</v>
      </c>
      <c r="C179" s="82"/>
      <c r="D179" s="15" t="s">
        <v>40</v>
      </c>
      <c r="E179" s="16" t="s">
        <v>41</v>
      </c>
      <c r="F179" s="16" t="s">
        <v>42</v>
      </c>
      <c r="G179" s="16" t="s">
        <v>43</v>
      </c>
      <c r="H179" s="16" t="s">
        <v>44</v>
      </c>
      <c r="I179" s="16" t="s">
        <v>45</v>
      </c>
      <c r="J179" s="16" t="s">
        <v>46</v>
      </c>
      <c r="K179" s="45"/>
    </row>
    <row r="180" spans="1:15" s="1" customFormat="1" ht="12.95" customHeight="1" x14ac:dyDescent="0.2">
      <c r="A180" s="21"/>
      <c r="B180" s="86" t="s">
        <v>241</v>
      </c>
      <c r="C180" s="86"/>
      <c r="D180" s="19" t="s">
        <v>242</v>
      </c>
      <c r="E180" s="126">
        <f t="shared" ref="E180:J180" si="19">IF(E181="-",0,E181) + IF(E183="-",0,E183)</f>
        <v>0</v>
      </c>
      <c r="F180" s="126">
        <f t="shared" si="19"/>
        <v>0</v>
      </c>
      <c r="G180" s="126">
        <f t="shared" si="19"/>
        <v>0</v>
      </c>
      <c r="H180" s="126">
        <f t="shared" si="19"/>
        <v>0</v>
      </c>
      <c r="I180" s="126">
        <f t="shared" si="19"/>
        <v>0</v>
      </c>
      <c r="J180" s="127">
        <f t="shared" si="19"/>
        <v>0</v>
      </c>
      <c r="K180" s="34"/>
    </row>
    <row r="181" spans="1:15" s="1" customFormat="1" ht="12.95" customHeight="1" x14ac:dyDescent="0.2">
      <c r="A181" s="23"/>
      <c r="B181" s="75" t="s">
        <v>243</v>
      </c>
      <c r="C181" s="75"/>
      <c r="D181" s="95" t="s">
        <v>244</v>
      </c>
      <c r="E181" s="139">
        <v>0</v>
      </c>
      <c r="F181" s="139">
        <v>0</v>
      </c>
      <c r="G181" s="139">
        <v>0</v>
      </c>
      <c r="H181" s="139">
        <v>0</v>
      </c>
      <c r="I181" s="139">
        <v>0</v>
      </c>
      <c r="J181" s="140">
        <v>0</v>
      </c>
      <c r="K181" s="34"/>
    </row>
    <row r="182" spans="1:15" s="1" customFormat="1" ht="12.95" customHeight="1" x14ac:dyDescent="0.2">
      <c r="A182" s="23"/>
      <c r="B182" s="101"/>
      <c r="C182" s="104"/>
      <c r="D182" s="96"/>
      <c r="E182" s="147"/>
      <c r="F182" s="147"/>
      <c r="G182" s="147"/>
      <c r="H182" s="147"/>
      <c r="I182" s="147"/>
      <c r="J182" s="148"/>
    </row>
    <row r="183" spans="1:15" s="1" customFormat="1" ht="12.95" customHeight="1" x14ac:dyDescent="0.2">
      <c r="A183" s="23"/>
      <c r="B183" s="105" t="s">
        <v>245</v>
      </c>
      <c r="C183" s="105"/>
      <c r="D183" s="20" t="s">
        <v>246</v>
      </c>
      <c r="E183" s="128">
        <v>0</v>
      </c>
      <c r="F183" s="128">
        <v>0</v>
      </c>
      <c r="G183" s="128">
        <v>0</v>
      </c>
      <c r="H183" s="128">
        <v>0</v>
      </c>
      <c r="I183" s="128">
        <v>0</v>
      </c>
      <c r="J183" s="129">
        <v>0</v>
      </c>
      <c r="K183" s="34"/>
    </row>
    <row r="184" spans="1:15" s="1" customFormat="1" ht="12.95" customHeight="1" x14ac:dyDescent="0.2">
      <c r="O184" s="25" t="s">
        <v>247</v>
      </c>
    </row>
    <row r="185" spans="1:15" s="1" customFormat="1" ht="12.95" customHeight="1" x14ac:dyDescent="0.2">
      <c r="B185" s="81" t="s">
        <v>248</v>
      </c>
      <c r="C185" s="81"/>
      <c r="D185" s="81"/>
      <c r="E185" s="81"/>
      <c r="F185" s="81"/>
      <c r="G185" s="81"/>
      <c r="H185" s="81"/>
      <c r="I185" s="81"/>
      <c r="J185" s="81"/>
      <c r="K185" s="81"/>
    </row>
    <row r="186" spans="1:15" s="1" customFormat="1" ht="12.95" customHeight="1" x14ac:dyDescent="0.2"/>
    <row r="187" spans="1:15" s="1" customFormat="1" ht="12.95" customHeight="1" x14ac:dyDescent="0.2">
      <c r="A187" s="10"/>
      <c r="B187" s="66" t="s">
        <v>24</v>
      </c>
      <c r="C187" s="66" t="s">
        <v>25</v>
      </c>
      <c r="D187" s="66" t="s">
        <v>26</v>
      </c>
      <c r="E187" s="66" t="s">
        <v>249</v>
      </c>
      <c r="F187" s="57" t="s">
        <v>28</v>
      </c>
      <c r="G187" s="57"/>
      <c r="H187" s="57"/>
      <c r="I187" s="57"/>
      <c r="J187" s="57"/>
      <c r="K187" s="66" t="s">
        <v>250</v>
      </c>
      <c r="L187" s="10"/>
    </row>
    <row r="188" spans="1:15" s="1" customFormat="1" ht="12.95" customHeight="1" x14ac:dyDescent="0.2">
      <c r="A188" s="10"/>
      <c r="B188" s="67"/>
      <c r="C188" s="67"/>
      <c r="D188" s="67"/>
      <c r="E188" s="67"/>
      <c r="F188" s="57" t="s">
        <v>205</v>
      </c>
      <c r="G188" s="57"/>
      <c r="H188" s="71" t="s">
        <v>31</v>
      </c>
      <c r="I188" s="71"/>
      <c r="J188" s="66" t="s">
        <v>251</v>
      </c>
      <c r="K188" s="67"/>
      <c r="L188" s="10"/>
    </row>
    <row r="189" spans="1:15" s="1" customFormat="1" ht="110.1" customHeight="1" x14ac:dyDescent="0.2">
      <c r="A189" s="10"/>
      <c r="B189" s="68"/>
      <c r="C189" s="68"/>
      <c r="D189" s="68"/>
      <c r="E189" s="68"/>
      <c r="F189" s="11" t="s">
        <v>252</v>
      </c>
      <c r="G189" s="11" t="s">
        <v>253</v>
      </c>
      <c r="H189" s="11" t="s">
        <v>211</v>
      </c>
      <c r="I189" s="46" t="s">
        <v>254</v>
      </c>
      <c r="J189" s="68"/>
      <c r="K189" s="68"/>
      <c r="L189" s="10"/>
    </row>
    <row r="190" spans="1:15" s="12" customFormat="1" ht="12.95" customHeight="1" x14ac:dyDescent="0.2">
      <c r="A190" s="13"/>
      <c r="B190" s="14" t="s">
        <v>39</v>
      </c>
      <c r="C190" s="14" t="s">
        <v>40</v>
      </c>
      <c r="D190" s="15" t="s">
        <v>41</v>
      </c>
      <c r="E190" s="16" t="s">
        <v>42</v>
      </c>
      <c r="F190" s="16" t="s">
        <v>43</v>
      </c>
      <c r="G190" s="16" t="s">
        <v>44</v>
      </c>
      <c r="H190" s="16" t="s">
        <v>45</v>
      </c>
      <c r="I190" s="16" t="s">
        <v>46</v>
      </c>
      <c r="J190" s="16" t="s">
        <v>47</v>
      </c>
      <c r="K190" s="16" t="s">
        <v>48</v>
      </c>
      <c r="L190" s="13"/>
    </row>
    <row r="191" spans="1:15" s="1" customFormat="1" ht="12.95" customHeight="1" x14ac:dyDescent="0.2">
      <c r="A191" s="21"/>
      <c r="B191" s="98" t="s">
        <v>255</v>
      </c>
      <c r="C191" s="11" t="s">
        <v>53</v>
      </c>
      <c r="D191" s="19" t="s">
        <v>256</v>
      </c>
      <c r="E191" s="126">
        <f t="shared" ref="E191:K192" si="20">IF(E193="-",0,E193) + IF(E195="-",0,E195) + IF(E197="-",0,E197)</f>
        <v>0</v>
      </c>
      <c r="F191" s="126">
        <f t="shared" si="20"/>
        <v>0</v>
      </c>
      <c r="G191" s="126">
        <f t="shared" si="20"/>
        <v>0</v>
      </c>
      <c r="H191" s="126">
        <f t="shared" si="20"/>
        <v>0</v>
      </c>
      <c r="I191" s="126">
        <f t="shared" si="20"/>
        <v>0</v>
      </c>
      <c r="J191" s="126">
        <f t="shared" si="20"/>
        <v>0</v>
      </c>
      <c r="K191" s="127">
        <f t="shared" si="20"/>
        <v>0</v>
      </c>
      <c r="L191" s="34"/>
    </row>
    <row r="192" spans="1:15" s="1" customFormat="1" ht="12.95" customHeight="1" x14ac:dyDescent="0.2">
      <c r="A192" s="21"/>
      <c r="B192" s="99"/>
      <c r="C192" s="11" t="s">
        <v>55</v>
      </c>
      <c r="D192" s="7" t="s">
        <v>257</v>
      </c>
      <c r="E192" s="131">
        <f t="shared" si="20"/>
        <v>0</v>
      </c>
      <c r="F192" s="131">
        <f t="shared" si="20"/>
        <v>0</v>
      </c>
      <c r="G192" s="131">
        <f t="shared" si="20"/>
        <v>0</v>
      </c>
      <c r="H192" s="131">
        <f t="shared" si="20"/>
        <v>0</v>
      </c>
      <c r="I192" s="131">
        <f t="shared" si="20"/>
        <v>0</v>
      </c>
      <c r="J192" s="131">
        <f t="shared" si="20"/>
        <v>0</v>
      </c>
      <c r="K192" s="132">
        <f t="shared" si="20"/>
        <v>0</v>
      </c>
      <c r="L192" s="34"/>
    </row>
    <row r="193" spans="1:12" s="1" customFormat="1" ht="12.95" customHeight="1" x14ac:dyDescent="0.2">
      <c r="A193" s="23"/>
      <c r="B193" s="100" t="s">
        <v>258</v>
      </c>
      <c r="C193" s="11" t="s">
        <v>53</v>
      </c>
      <c r="D193" s="7" t="s">
        <v>259</v>
      </c>
      <c r="E193" s="131">
        <v>0</v>
      </c>
      <c r="F193" s="131">
        <v>0</v>
      </c>
      <c r="G193" s="131">
        <v>0</v>
      </c>
      <c r="H193" s="131">
        <v>0</v>
      </c>
      <c r="I193" s="131">
        <v>0</v>
      </c>
      <c r="J193" s="131">
        <v>0</v>
      </c>
      <c r="K193" s="132">
        <f t="shared" ref="K193:K198" si="21">IF(E193="-",0,E193) + IF(F193="-",0,F193) + IF(G193="-",0,G193) + IF(H193="-",0,H193) + IF(I193="-",0,I193) + IF(J193="-",0,J193)</f>
        <v>0</v>
      </c>
      <c r="L193" s="34"/>
    </row>
    <row r="194" spans="1:12" s="1" customFormat="1" ht="12.95" customHeight="1" x14ac:dyDescent="0.2">
      <c r="A194" s="23"/>
      <c r="B194" s="101"/>
      <c r="C194" s="11" t="s">
        <v>55</v>
      </c>
      <c r="D194" s="7" t="s">
        <v>260</v>
      </c>
      <c r="E194" s="131">
        <v>0</v>
      </c>
      <c r="F194" s="131">
        <v>0</v>
      </c>
      <c r="G194" s="131">
        <v>0</v>
      </c>
      <c r="H194" s="131">
        <v>0</v>
      </c>
      <c r="I194" s="131">
        <v>0</v>
      </c>
      <c r="J194" s="131">
        <v>0</v>
      </c>
      <c r="K194" s="132">
        <f t="shared" si="21"/>
        <v>0</v>
      </c>
      <c r="L194" s="34"/>
    </row>
    <row r="195" spans="1:12" s="1" customFormat="1" ht="12.95" customHeight="1" x14ac:dyDescent="0.2">
      <c r="A195" s="23"/>
      <c r="B195" s="100" t="s">
        <v>261</v>
      </c>
      <c r="C195" s="11" t="s">
        <v>53</v>
      </c>
      <c r="D195" s="7" t="s">
        <v>262</v>
      </c>
      <c r="E195" s="131">
        <v>0</v>
      </c>
      <c r="F195" s="131">
        <v>0</v>
      </c>
      <c r="G195" s="131">
        <v>0</v>
      </c>
      <c r="H195" s="131">
        <v>0</v>
      </c>
      <c r="I195" s="131">
        <v>0</v>
      </c>
      <c r="J195" s="131">
        <v>0</v>
      </c>
      <c r="K195" s="132">
        <f t="shared" si="21"/>
        <v>0</v>
      </c>
      <c r="L195" s="34"/>
    </row>
    <row r="196" spans="1:12" s="1" customFormat="1" ht="12.95" customHeight="1" x14ac:dyDescent="0.2">
      <c r="A196" s="23"/>
      <c r="B196" s="101"/>
      <c r="C196" s="11" t="s">
        <v>55</v>
      </c>
      <c r="D196" s="7" t="s">
        <v>263</v>
      </c>
      <c r="E196" s="131">
        <v>0</v>
      </c>
      <c r="F196" s="131">
        <v>0</v>
      </c>
      <c r="G196" s="131">
        <v>0</v>
      </c>
      <c r="H196" s="131">
        <v>0</v>
      </c>
      <c r="I196" s="131">
        <v>0</v>
      </c>
      <c r="J196" s="131">
        <v>0</v>
      </c>
      <c r="K196" s="132">
        <f t="shared" si="21"/>
        <v>0</v>
      </c>
      <c r="L196" s="34"/>
    </row>
    <row r="197" spans="1:12" s="1" customFormat="1" ht="12.95" customHeight="1" x14ac:dyDescent="0.2">
      <c r="A197" s="23"/>
      <c r="B197" s="100" t="s">
        <v>223</v>
      </c>
      <c r="C197" s="11" t="s">
        <v>53</v>
      </c>
      <c r="D197" s="7" t="s">
        <v>264</v>
      </c>
      <c r="E197" s="131">
        <v>0</v>
      </c>
      <c r="F197" s="131">
        <v>0</v>
      </c>
      <c r="G197" s="131">
        <v>0</v>
      </c>
      <c r="H197" s="131">
        <v>0</v>
      </c>
      <c r="I197" s="131">
        <v>0</v>
      </c>
      <c r="J197" s="131">
        <v>0</v>
      </c>
      <c r="K197" s="132">
        <f t="shared" si="21"/>
        <v>0</v>
      </c>
      <c r="L197" s="34"/>
    </row>
    <row r="198" spans="1:12" s="1" customFormat="1" ht="12.95" customHeight="1" x14ac:dyDescent="0.2">
      <c r="A198" s="23"/>
      <c r="B198" s="101"/>
      <c r="C198" s="11" t="s">
        <v>55</v>
      </c>
      <c r="D198" s="7" t="s">
        <v>265</v>
      </c>
      <c r="E198" s="131">
        <v>0</v>
      </c>
      <c r="F198" s="131">
        <v>0</v>
      </c>
      <c r="G198" s="131">
        <v>0</v>
      </c>
      <c r="H198" s="131">
        <v>0</v>
      </c>
      <c r="I198" s="131">
        <v>0</v>
      </c>
      <c r="J198" s="131">
        <v>0</v>
      </c>
      <c r="K198" s="132">
        <f t="shared" si="21"/>
        <v>0</v>
      </c>
      <c r="L198" s="34"/>
    </row>
    <row r="199" spans="1:12" s="1" customFormat="1" ht="12.95" customHeight="1" x14ac:dyDescent="0.2">
      <c r="A199" s="21"/>
      <c r="B199" s="98" t="s">
        <v>266</v>
      </c>
      <c r="C199" s="11" t="s">
        <v>53</v>
      </c>
      <c r="D199" s="7" t="s">
        <v>267</v>
      </c>
      <c r="E199" s="131">
        <f t="shared" ref="E199:K200" si="22">IF(E201="-",0,E201) + IF(E203="-",0,E203) + IF(E205="-",0,E205) + IF(E207="-",0,E207) + IF(E209="-",0,E209) + IF(E211="-",0,E211)</f>
        <v>0</v>
      </c>
      <c r="F199" s="131">
        <f t="shared" si="22"/>
        <v>0</v>
      </c>
      <c r="G199" s="131">
        <f t="shared" si="22"/>
        <v>0</v>
      </c>
      <c r="H199" s="131">
        <f t="shared" si="22"/>
        <v>0</v>
      </c>
      <c r="I199" s="131">
        <f t="shared" si="22"/>
        <v>0</v>
      </c>
      <c r="J199" s="131">
        <f t="shared" si="22"/>
        <v>0</v>
      </c>
      <c r="K199" s="132">
        <f t="shared" si="22"/>
        <v>0</v>
      </c>
      <c r="L199" s="34"/>
    </row>
    <row r="200" spans="1:12" s="1" customFormat="1" ht="12.95" customHeight="1" x14ac:dyDescent="0.2">
      <c r="A200" s="21"/>
      <c r="B200" s="99"/>
      <c r="C200" s="11" t="s">
        <v>55</v>
      </c>
      <c r="D200" s="7" t="s">
        <v>268</v>
      </c>
      <c r="E200" s="131">
        <f t="shared" si="22"/>
        <v>0</v>
      </c>
      <c r="F200" s="131">
        <f t="shared" si="22"/>
        <v>0</v>
      </c>
      <c r="G200" s="131">
        <f t="shared" si="22"/>
        <v>0</v>
      </c>
      <c r="H200" s="131">
        <f t="shared" si="22"/>
        <v>0</v>
      </c>
      <c r="I200" s="131">
        <f t="shared" si="22"/>
        <v>0</v>
      </c>
      <c r="J200" s="131">
        <f t="shared" si="22"/>
        <v>0</v>
      </c>
      <c r="K200" s="132">
        <f t="shared" si="22"/>
        <v>0</v>
      </c>
      <c r="L200" s="34"/>
    </row>
    <row r="201" spans="1:12" s="1" customFormat="1" ht="12.95" customHeight="1" x14ac:dyDescent="0.2">
      <c r="A201" s="23"/>
      <c r="B201" s="100" t="s">
        <v>269</v>
      </c>
      <c r="C201" s="11" t="s">
        <v>53</v>
      </c>
      <c r="D201" s="7" t="s">
        <v>270</v>
      </c>
      <c r="E201" s="131">
        <v>0</v>
      </c>
      <c r="F201" s="131">
        <v>0</v>
      </c>
      <c r="G201" s="131">
        <v>0</v>
      </c>
      <c r="H201" s="131">
        <v>0</v>
      </c>
      <c r="I201" s="131">
        <v>0</v>
      </c>
      <c r="J201" s="131">
        <v>0</v>
      </c>
      <c r="K201" s="132">
        <f t="shared" ref="K201:K212" si="23">IF(E201="-",0,E201) + IF(F201="-",0,F201) + IF(G201="-",0,G201) + IF(H201="-",0,H201) + IF(I201="-",0,I201) + IF(J201="-",0,J201)</f>
        <v>0</v>
      </c>
      <c r="L201" s="34"/>
    </row>
    <row r="202" spans="1:12" s="1" customFormat="1" ht="12.95" customHeight="1" x14ac:dyDescent="0.2">
      <c r="A202" s="23"/>
      <c r="B202" s="101"/>
      <c r="C202" s="11" t="s">
        <v>55</v>
      </c>
      <c r="D202" s="7" t="s">
        <v>271</v>
      </c>
      <c r="E202" s="131">
        <v>0</v>
      </c>
      <c r="F202" s="131">
        <v>0</v>
      </c>
      <c r="G202" s="131">
        <v>0</v>
      </c>
      <c r="H202" s="131">
        <v>0</v>
      </c>
      <c r="I202" s="131">
        <v>0</v>
      </c>
      <c r="J202" s="131">
        <v>0</v>
      </c>
      <c r="K202" s="132">
        <f t="shared" si="23"/>
        <v>0</v>
      </c>
      <c r="L202" s="34"/>
    </row>
    <row r="203" spans="1:12" s="1" customFormat="1" ht="12.95" customHeight="1" x14ac:dyDescent="0.2">
      <c r="A203" s="23"/>
      <c r="B203" s="100" t="s">
        <v>272</v>
      </c>
      <c r="C203" s="11" t="s">
        <v>53</v>
      </c>
      <c r="D203" s="7" t="s">
        <v>273</v>
      </c>
      <c r="E203" s="131">
        <v>0</v>
      </c>
      <c r="F203" s="131">
        <v>0</v>
      </c>
      <c r="G203" s="131">
        <v>0</v>
      </c>
      <c r="H203" s="131">
        <v>0</v>
      </c>
      <c r="I203" s="131">
        <v>0</v>
      </c>
      <c r="J203" s="131">
        <v>0</v>
      </c>
      <c r="K203" s="132">
        <f t="shared" si="23"/>
        <v>0</v>
      </c>
      <c r="L203" s="34"/>
    </row>
    <row r="204" spans="1:12" s="1" customFormat="1" ht="12.95" customHeight="1" x14ac:dyDescent="0.2">
      <c r="A204" s="23"/>
      <c r="B204" s="101"/>
      <c r="C204" s="11" t="s">
        <v>55</v>
      </c>
      <c r="D204" s="7" t="s">
        <v>274</v>
      </c>
      <c r="E204" s="131">
        <v>0</v>
      </c>
      <c r="F204" s="131">
        <v>0</v>
      </c>
      <c r="G204" s="131">
        <v>0</v>
      </c>
      <c r="H204" s="131">
        <v>0</v>
      </c>
      <c r="I204" s="131">
        <v>0</v>
      </c>
      <c r="J204" s="131">
        <v>0</v>
      </c>
      <c r="K204" s="132">
        <f t="shared" si="23"/>
        <v>0</v>
      </c>
      <c r="L204" s="34"/>
    </row>
    <row r="205" spans="1:12" s="1" customFormat="1" ht="12.95" customHeight="1" x14ac:dyDescent="0.2">
      <c r="A205" s="23"/>
      <c r="B205" s="100" t="s">
        <v>275</v>
      </c>
      <c r="C205" s="11" t="s">
        <v>53</v>
      </c>
      <c r="D205" s="7" t="s">
        <v>276</v>
      </c>
      <c r="E205" s="131">
        <v>0</v>
      </c>
      <c r="F205" s="131">
        <v>0</v>
      </c>
      <c r="G205" s="131">
        <v>0</v>
      </c>
      <c r="H205" s="131">
        <v>0</v>
      </c>
      <c r="I205" s="131">
        <v>0</v>
      </c>
      <c r="J205" s="131">
        <v>0</v>
      </c>
      <c r="K205" s="132">
        <f t="shared" si="23"/>
        <v>0</v>
      </c>
      <c r="L205" s="34"/>
    </row>
    <row r="206" spans="1:12" s="1" customFormat="1" ht="12.95" customHeight="1" x14ac:dyDescent="0.2">
      <c r="A206" s="23"/>
      <c r="B206" s="101"/>
      <c r="C206" s="11" t="s">
        <v>55</v>
      </c>
      <c r="D206" s="7" t="s">
        <v>277</v>
      </c>
      <c r="E206" s="131">
        <v>0</v>
      </c>
      <c r="F206" s="131">
        <v>0</v>
      </c>
      <c r="G206" s="131">
        <v>0</v>
      </c>
      <c r="H206" s="131">
        <v>0</v>
      </c>
      <c r="I206" s="131">
        <v>0</v>
      </c>
      <c r="J206" s="131">
        <v>0</v>
      </c>
      <c r="K206" s="132">
        <f t="shared" si="23"/>
        <v>0</v>
      </c>
      <c r="L206" s="34"/>
    </row>
    <row r="207" spans="1:12" s="1" customFormat="1" ht="12.95" customHeight="1" x14ac:dyDescent="0.2">
      <c r="A207" s="23"/>
      <c r="B207" s="100" t="s">
        <v>278</v>
      </c>
      <c r="C207" s="11" t="s">
        <v>53</v>
      </c>
      <c r="D207" s="7" t="s">
        <v>279</v>
      </c>
      <c r="E207" s="131">
        <v>0</v>
      </c>
      <c r="F207" s="131">
        <v>0</v>
      </c>
      <c r="G207" s="131">
        <v>0</v>
      </c>
      <c r="H207" s="131">
        <v>0</v>
      </c>
      <c r="I207" s="131">
        <v>0</v>
      </c>
      <c r="J207" s="131">
        <v>0</v>
      </c>
      <c r="K207" s="132">
        <f t="shared" si="23"/>
        <v>0</v>
      </c>
      <c r="L207" s="34"/>
    </row>
    <row r="208" spans="1:12" s="1" customFormat="1" ht="12.95" customHeight="1" x14ac:dyDescent="0.2">
      <c r="A208" s="23"/>
      <c r="B208" s="101"/>
      <c r="C208" s="11" t="s">
        <v>55</v>
      </c>
      <c r="D208" s="7" t="s">
        <v>280</v>
      </c>
      <c r="E208" s="131">
        <v>0</v>
      </c>
      <c r="F208" s="131">
        <v>0</v>
      </c>
      <c r="G208" s="131">
        <v>0</v>
      </c>
      <c r="H208" s="131">
        <v>0</v>
      </c>
      <c r="I208" s="131">
        <v>0</v>
      </c>
      <c r="J208" s="131">
        <v>0</v>
      </c>
      <c r="K208" s="132">
        <f t="shared" si="23"/>
        <v>0</v>
      </c>
      <c r="L208" s="34"/>
    </row>
    <row r="209" spans="1:12" s="1" customFormat="1" ht="12.95" customHeight="1" x14ac:dyDescent="0.2">
      <c r="A209" s="23"/>
      <c r="B209" s="100" t="s">
        <v>261</v>
      </c>
      <c r="C209" s="11" t="s">
        <v>53</v>
      </c>
      <c r="D209" s="7" t="s">
        <v>281</v>
      </c>
      <c r="E209" s="131">
        <v>0</v>
      </c>
      <c r="F209" s="131">
        <v>0</v>
      </c>
      <c r="G209" s="131">
        <v>0</v>
      </c>
      <c r="H209" s="131">
        <v>0</v>
      </c>
      <c r="I209" s="131">
        <v>0</v>
      </c>
      <c r="J209" s="131">
        <v>0</v>
      </c>
      <c r="K209" s="132">
        <f t="shared" si="23"/>
        <v>0</v>
      </c>
      <c r="L209" s="34"/>
    </row>
    <row r="210" spans="1:12" s="1" customFormat="1" ht="12.95" customHeight="1" x14ac:dyDescent="0.2">
      <c r="A210" s="23"/>
      <c r="B210" s="101"/>
      <c r="C210" s="11" t="s">
        <v>55</v>
      </c>
      <c r="D210" s="7" t="s">
        <v>282</v>
      </c>
      <c r="E210" s="131">
        <v>0</v>
      </c>
      <c r="F210" s="131">
        <v>0</v>
      </c>
      <c r="G210" s="131">
        <v>0</v>
      </c>
      <c r="H210" s="131">
        <v>0</v>
      </c>
      <c r="I210" s="131">
        <v>0</v>
      </c>
      <c r="J210" s="131">
        <v>0</v>
      </c>
      <c r="K210" s="132">
        <f t="shared" si="23"/>
        <v>0</v>
      </c>
      <c r="L210" s="34"/>
    </row>
    <row r="211" spans="1:12" s="1" customFormat="1" ht="12.95" customHeight="1" x14ac:dyDescent="0.2">
      <c r="A211" s="23"/>
      <c r="B211" s="100" t="s">
        <v>223</v>
      </c>
      <c r="C211" s="11" t="s">
        <v>53</v>
      </c>
      <c r="D211" s="7" t="s">
        <v>283</v>
      </c>
      <c r="E211" s="131">
        <v>0</v>
      </c>
      <c r="F211" s="131">
        <v>0</v>
      </c>
      <c r="G211" s="131">
        <v>0</v>
      </c>
      <c r="H211" s="131">
        <v>0</v>
      </c>
      <c r="I211" s="131">
        <v>0</v>
      </c>
      <c r="J211" s="131">
        <v>0</v>
      </c>
      <c r="K211" s="132">
        <f t="shared" si="23"/>
        <v>0</v>
      </c>
      <c r="L211" s="34"/>
    </row>
    <row r="212" spans="1:12" s="1" customFormat="1" ht="12.95" customHeight="1" x14ac:dyDescent="0.2">
      <c r="A212" s="23"/>
      <c r="B212" s="101"/>
      <c r="C212" s="11" t="s">
        <v>55</v>
      </c>
      <c r="D212" s="7" t="s">
        <v>284</v>
      </c>
      <c r="E212" s="131">
        <v>0</v>
      </c>
      <c r="F212" s="131">
        <v>0</v>
      </c>
      <c r="G212" s="131">
        <v>0</v>
      </c>
      <c r="H212" s="131">
        <v>0</v>
      </c>
      <c r="I212" s="131">
        <v>0</v>
      </c>
      <c r="J212" s="131">
        <v>0</v>
      </c>
      <c r="K212" s="132">
        <f t="shared" si="23"/>
        <v>0</v>
      </c>
      <c r="L212" s="34"/>
    </row>
    <row r="213" spans="1:12" s="1" customFormat="1" ht="12.95" customHeight="1" x14ac:dyDescent="0.2">
      <c r="A213" s="21"/>
      <c r="B213" s="98" t="s">
        <v>235</v>
      </c>
      <c r="C213" s="11" t="s">
        <v>53</v>
      </c>
      <c r="D213" s="7" t="s">
        <v>285</v>
      </c>
      <c r="E213" s="131">
        <f t="shared" ref="E213:I214" si="24">IF(E191="-",0,E191) + IF(E199="-",0,E199)</f>
        <v>0</v>
      </c>
      <c r="F213" s="131">
        <f t="shared" si="24"/>
        <v>0</v>
      </c>
      <c r="G213" s="131">
        <f t="shared" si="24"/>
        <v>0</v>
      </c>
      <c r="H213" s="131">
        <f t="shared" si="24"/>
        <v>0</v>
      </c>
      <c r="I213" s="131">
        <f t="shared" si="24"/>
        <v>0</v>
      </c>
      <c r="J213" s="145" t="s">
        <v>237</v>
      </c>
      <c r="K213" s="132">
        <f>IF(K191="-",0,K191) + IF(K199="-",0,K199)</f>
        <v>0</v>
      </c>
      <c r="L213" s="34"/>
    </row>
    <row r="214" spans="1:12" s="1" customFormat="1" ht="12.95" customHeight="1" x14ac:dyDescent="0.2">
      <c r="A214" s="21"/>
      <c r="B214" s="99"/>
      <c r="C214" s="11" t="s">
        <v>55</v>
      </c>
      <c r="D214" s="20" t="s">
        <v>286</v>
      </c>
      <c r="E214" s="128">
        <f t="shared" si="24"/>
        <v>0</v>
      </c>
      <c r="F214" s="128">
        <f t="shared" si="24"/>
        <v>0</v>
      </c>
      <c r="G214" s="128">
        <f t="shared" si="24"/>
        <v>0</v>
      </c>
      <c r="H214" s="128">
        <f t="shared" si="24"/>
        <v>0</v>
      </c>
      <c r="I214" s="128">
        <f t="shared" si="24"/>
        <v>0</v>
      </c>
      <c r="J214" s="146" t="s">
        <v>237</v>
      </c>
      <c r="K214" s="129">
        <f>IF(K192="-",0,K192) + IF(K200="-",0,K200)</f>
        <v>0</v>
      </c>
      <c r="L214" s="34"/>
    </row>
    <row r="215" spans="1:12" s="1" customFormat="1" ht="12.95" customHeight="1" x14ac:dyDescent="0.2">
      <c r="E215" s="144"/>
      <c r="F215" s="144"/>
      <c r="G215" s="144"/>
      <c r="H215" s="144"/>
      <c r="I215" s="144"/>
      <c r="J215" s="144"/>
      <c r="K215" s="144"/>
    </row>
    <row r="216" spans="1:12" s="1" customFormat="1" ht="12.95" customHeight="1" x14ac:dyDescent="0.2">
      <c r="B216" s="81" t="s">
        <v>287</v>
      </c>
      <c r="C216" s="81"/>
      <c r="D216" s="81"/>
      <c r="E216" s="81"/>
      <c r="F216" s="81"/>
      <c r="G216" s="81"/>
      <c r="H216" s="81"/>
      <c r="I216" s="81"/>
      <c r="J216" s="81"/>
    </row>
    <row r="217" spans="1:12" s="1" customFormat="1" ht="12.95" customHeight="1" x14ac:dyDescent="0.2"/>
    <row r="218" spans="1:12" s="1" customFormat="1" ht="12.95" customHeight="1" x14ac:dyDescent="0.2">
      <c r="A218" s="10"/>
      <c r="B218" s="71" t="s">
        <v>24</v>
      </c>
      <c r="C218" s="71"/>
      <c r="D218" s="30" t="s">
        <v>26</v>
      </c>
      <c r="E218" s="71" t="s">
        <v>120</v>
      </c>
      <c r="F218" s="71"/>
      <c r="G218" s="89" t="s">
        <v>121</v>
      </c>
      <c r="H218" s="89"/>
      <c r="I218" s="71" t="s">
        <v>122</v>
      </c>
      <c r="J218" s="71"/>
      <c r="K218" s="10"/>
    </row>
    <row r="219" spans="1:12" s="12" customFormat="1" ht="12.95" customHeight="1" x14ac:dyDescent="0.2">
      <c r="A219" s="13"/>
      <c r="B219" s="82" t="s">
        <v>39</v>
      </c>
      <c r="C219" s="82"/>
      <c r="D219" s="15" t="s">
        <v>40</v>
      </c>
      <c r="E219" s="85" t="s">
        <v>41</v>
      </c>
      <c r="F219" s="85"/>
      <c r="G219" s="85" t="s">
        <v>42</v>
      </c>
      <c r="H219" s="85"/>
      <c r="I219" s="85" t="s">
        <v>43</v>
      </c>
      <c r="J219" s="85"/>
      <c r="K219" s="45"/>
    </row>
    <row r="220" spans="1:12" s="1" customFormat="1" ht="12.95" customHeight="1" x14ac:dyDescent="0.2">
      <c r="A220" s="21"/>
      <c r="B220" s="86" t="s">
        <v>241</v>
      </c>
      <c r="C220" s="86"/>
      <c r="D220" s="19" t="s">
        <v>288</v>
      </c>
      <c r="E220" s="133">
        <f>IF(E221="-",0,E221) + IF(E224="-",0,E224)</f>
        <v>0</v>
      </c>
      <c r="F220" s="133"/>
      <c r="G220" s="133">
        <f>IF(G221="-",0,G221) + IF(G224="-",0,G224)</f>
        <v>0</v>
      </c>
      <c r="H220" s="133"/>
      <c r="I220" s="134">
        <f>IF(I221="-",0,I221) + IF(I224="-",0,I224)</f>
        <v>0</v>
      </c>
      <c r="J220" s="134"/>
    </row>
    <row r="221" spans="1:12" s="1" customFormat="1" ht="26.1" customHeight="1" x14ac:dyDescent="0.2">
      <c r="A221" s="23"/>
      <c r="B221" s="105" t="s">
        <v>243</v>
      </c>
      <c r="C221" s="105"/>
      <c r="D221" s="47" t="s">
        <v>289</v>
      </c>
      <c r="E221" s="137">
        <v>0</v>
      </c>
      <c r="F221" s="137"/>
      <c r="G221" s="137">
        <v>0</v>
      </c>
      <c r="H221" s="137"/>
      <c r="I221" s="138">
        <v>0</v>
      </c>
      <c r="J221" s="138"/>
    </row>
    <row r="222" spans="1:12" s="1" customFormat="1" ht="26.1" customHeight="1" x14ac:dyDescent="0.2">
      <c r="A222" s="26"/>
      <c r="B222" s="106" t="s">
        <v>290</v>
      </c>
      <c r="C222" s="106"/>
      <c r="D222" s="47" t="s">
        <v>291</v>
      </c>
      <c r="E222" s="137">
        <v>0</v>
      </c>
      <c r="F222" s="137"/>
      <c r="G222" s="137">
        <v>0</v>
      </c>
      <c r="H222" s="137"/>
      <c r="I222" s="138">
        <v>0</v>
      </c>
      <c r="J222" s="138"/>
    </row>
    <row r="223" spans="1:12" s="1" customFormat="1" ht="12.95" customHeight="1" x14ac:dyDescent="0.2">
      <c r="A223" s="26"/>
      <c r="B223" s="106" t="s">
        <v>292</v>
      </c>
      <c r="C223" s="106"/>
      <c r="D223" s="7" t="s">
        <v>293</v>
      </c>
      <c r="E223" s="137">
        <v>0</v>
      </c>
      <c r="F223" s="137"/>
      <c r="G223" s="137">
        <v>0</v>
      </c>
      <c r="H223" s="137"/>
      <c r="I223" s="138">
        <v>0</v>
      </c>
      <c r="J223" s="138"/>
    </row>
    <row r="224" spans="1:12" s="1" customFormat="1" ht="26.1" customHeight="1" x14ac:dyDescent="0.2">
      <c r="A224" s="23"/>
      <c r="B224" s="105" t="s">
        <v>294</v>
      </c>
      <c r="C224" s="105"/>
      <c r="D224" s="47" t="s">
        <v>295</v>
      </c>
      <c r="E224" s="137">
        <v>0</v>
      </c>
      <c r="F224" s="137"/>
      <c r="G224" s="137">
        <v>0</v>
      </c>
      <c r="H224" s="137"/>
      <c r="I224" s="138">
        <v>0</v>
      </c>
      <c r="J224" s="138"/>
    </row>
    <row r="225" spans="1:15" s="1" customFormat="1" ht="26.1" customHeight="1" x14ac:dyDescent="0.2">
      <c r="A225" s="26"/>
      <c r="B225" s="106" t="s">
        <v>290</v>
      </c>
      <c r="C225" s="106"/>
      <c r="D225" s="47" t="s">
        <v>296</v>
      </c>
      <c r="E225" s="137">
        <v>0</v>
      </c>
      <c r="F225" s="137"/>
      <c r="G225" s="137">
        <v>0</v>
      </c>
      <c r="H225" s="137"/>
      <c r="I225" s="138">
        <v>0</v>
      </c>
      <c r="J225" s="138"/>
    </row>
    <row r="226" spans="1:15" s="1" customFormat="1" ht="12.95" customHeight="1" x14ac:dyDescent="0.2">
      <c r="A226" s="26"/>
      <c r="B226" s="106" t="s">
        <v>292</v>
      </c>
      <c r="C226" s="106"/>
      <c r="D226" s="20" t="s">
        <v>297</v>
      </c>
      <c r="E226" s="135">
        <v>0</v>
      </c>
      <c r="F226" s="135"/>
      <c r="G226" s="135">
        <v>0</v>
      </c>
      <c r="H226" s="135"/>
      <c r="I226" s="136">
        <v>0</v>
      </c>
      <c r="J226" s="136"/>
    </row>
    <row r="227" spans="1:15" s="1" customFormat="1" ht="12.95" customHeight="1" x14ac:dyDescent="0.2">
      <c r="O227" s="25" t="s">
        <v>298</v>
      </c>
    </row>
    <row r="228" spans="1:15" s="1" customFormat="1" ht="12.95" customHeight="1" x14ac:dyDescent="0.2">
      <c r="B228" s="81" t="s">
        <v>299</v>
      </c>
      <c r="C228" s="81"/>
      <c r="D228" s="81"/>
      <c r="E228" s="81"/>
      <c r="F228" s="81"/>
      <c r="G228" s="81"/>
      <c r="H228" s="81"/>
      <c r="I228" s="81"/>
      <c r="J228" s="81"/>
    </row>
    <row r="229" spans="1:15" s="1" customFormat="1" ht="12.95" customHeight="1" x14ac:dyDescent="0.2"/>
    <row r="230" spans="1:15" s="1" customFormat="1" ht="12.95" customHeight="1" x14ac:dyDescent="0.2">
      <c r="A230" s="10"/>
      <c r="B230" s="71" t="s">
        <v>24</v>
      </c>
      <c r="C230" s="71"/>
      <c r="D230" s="33" t="s">
        <v>26</v>
      </c>
      <c r="E230" s="71" t="s">
        <v>113</v>
      </c>
      <c r="F230" s="71"/>
      <c r="G230" s="71" t="s">
        <v>114</v>
      </c>
      <c r="H230" s="71"/>
      <c r="I230" s="48"/>
    </row>
    <row r="231" spans="1:15" s="12" customFormat="1" ht="12.95" customHeight="1" x14ac:dyDescent="0.2">
      <c r="A231" s="13"/>
      <c r="B231" s="82" t="s">
        <v>39</v>
      </c>
      <c r="C231" s="82"/>
      <c r="D231" s="16" t="s">
        <v>40</v>
      </c>
      <c r="E231" s="85" t="s">
        <v>41</v>
      </c>
      <c r="F231" s="85"/>
      <c r="G231" s="107" t="s">
        <v>42</v>
      </c>
      <c r="H231" s="107"/>
      <c r="I231" s="45"/>
    </row>
    <row r="232" spans="1:15" s="1" customFormat="1" ht="12.95" customHeight="1" x14ac:dyDescent="0.2">
      <c r="A232" s="21"/>
      <c r="B232" s="86" t="s">
        <v>300</v>
      </c>
      <c r="C232" s="86"/>
      <c r="D232" s="28" t="s">
        <v>301</v>
      </c>
      <c r="E232" s="133">
        <v>0</v>
      </c>
      <c r="F232" s="133"/>
      <c r="G232" s="134">
        <v>0</v>
      </c>
      <c r="H232" s="134"/>
    </row>
    <row r="233" spans="1:15" s="1" customFormat="1" ht="12.95" customHeight="1" x14ac:dyDescent="0.2">
      <c r="A233" s="21"/>
      <c r="B233" s="86" t="s">
        <v>302</v>
      </c>
      <c r="C233" s="86"/>
      <c r="D233" s="47" t="s">
        <v>303</v>
      </c>
      <c r="E233" s="137">
        <v>0</v>
      </c>
      <c r="F233" s="137"/>
      <c r="G233" s="138">
        <v>0</v>
      </c>
      <c r="H233" s="138"/>
    </row>
    <row r="234" spans="1:15" s="1" customFormat="1" ht="12.95" customHeight="1" x14ac:dyDescent="0.2">
      <c r="A234" s="21"/>
      <c r="B234" s="86" t="s">
        <v>304</v>
      </c>
      <c r="C234" s="86"/>
      <c r="D234" s="47" t="s">
        <v>305</v>
      </c>
      <c r="E234" s="137">
        <v>0</v>
      </c>
      <c r="F234" s="137"/>
      <c r="G234" s="138">
        <v>0</v>
      </c>
      <c r="H234" s="138"/>
    </row>
    <row r="235" spans="1:15" s="1" customFormat="1" ht="12.95" customHeight="1" x14ac:dyDescent="0.2">
      <c r="A235" s="21"/>
      <c r="B235" s="86" t="s">
        <v>306</v>
      </c>
      <c r="C235" s="86"/>
      <c r="D235" s="47" t="s">
        <v>307</v>
      </c>
      <c r="E235" s="137">
        <v>0</v>
      </c>
      <c r="F235" s="137"/>
      <c r="G235" s="138">
        <v>0</v>
      </c>
      <c r="H235" s="138"/>
    </row>
    <row r="236" spans="1:15" s="1" customFormat="1" ht="12.95" customHeight="1" x14ac:dyDescent="0.2">
      <c r="A236" s="21"/>
      <c r="B236" s="86" t="s">
        <v>308</v>
      </c>
      <c r="C236" s="86"/>
      <c r="D236" s="47" t="s">
        <v>309</v>
      </c>
      <c r="E236" s="137">
        <v>0</v>
      </c>
      <c r="F236" s="137"/>
      <c r="G236" s="138">
        <v>0</v>
      </c>
      <c r="H236" s="138"/>
    </row>
    <row r="237" spans="1:15" s="1" customFormat="1" ht="12.95" customHeight="1" x14ac:dyDescent="0.2">
      <c r="A237" s="21"/>
      <c r="B237" s="108" t="s">
        <v>310</v>
      </c>
      <c r="C237" s="108"/>
      <c r="D237" s="47" t="s">
        <v>311</v>
      </c>
      <c r="E237" s="137">
        <f>IF(E232="-",0,E232) + IF(E233="-",0,E233) + IF(E234="-",0,E234) + IF(E235="-",0,E235) + IF(E236="-",0,E236)</f>
        <v>0</v>
      </c>
      <c r="F237" s="137"/>
      <c r="G237" s="138">
        <f>IF(G232="-",0,G232) + IF(G233="-",0,G233) + IF(G234="-",0,G234) + IF(G235="-",0,G235) + IF(G236="-",0,G236)</f>
        <v>0</v>
      </c>
      <c r="H237" s="138"/>
    </row>
    <row r="238" spans="1:15" s="1" customFormat="1" ht="12.95" customHeight="1" x14ac:dyDescent="0.2">
      <c r="A238" s="21"/>
      <c r="B238" s="109" t="s">
        <v>312</v>
      </c>
      <c r="C238" s="109"/>
      <c r="D238" s="110" t="s">
        <v>313</v>
      </c>
      <c r="E238" s="139">
        <v>0</v>
      </c>
      <c r="F238" s="139"/>
      <c r="G238" s="140">
        <v>0</v>
      </c>
      <c r="H238" s="140"/>
    </row>
    <row r="239" spans="1:15" s="1" customFormat="1" ht="12.95" customHeight="1" x14ac:dyDescent="0.2">
      <c r="A239" s="23"/>
      <c r="B239" s="112" t="s">
        <v>314</v>
      </c>
      <c r="C239" s="112"/>
      <c r="D239" s="111"/>
      <c r="E239" s="141"/>
      <c r="F239" s="142"/>
      <c r="G239" s="141"/>
      <c r="H239" s="143"/>
    </row>
    <row r="240" spans="1:15" s="1" customFormat="1" ht="12.95" customHeight="1" x14ac:dyDescent="0.2">
      <c r="A240" s="23"/>
      <c r="B240" s="113" t="s">
        <v>315</v>
      </c>
      <c r="C240" s="113"/>
      <c r="D240" s="39" t="s">
        <v>316</v>
      </c>
      <c r="E240" s="137">
        <v>0</v>
      </c>
      <c r="F240" s="137"/>
      <c r="G240" s="138">
        <v>0</v>
      </c>
      <c r="H240" s="138"/>
    </row>
    <row r="241" spans="1:15" s="1" customFormat="1" ht="12.95" customHeight="1" x14ac:dyDescent="0.2">
      <c r="A241" s="21"/>
      <c r="B241" s="86" t="s">
        <v>317</v>
      </c>
      <c r="C241" s="86"/>
      <c r="D241" s="29" t="s">
        <v>318</v>
      </c>
      <c r="E241" s="135">
        <f>IF(E237="-",0,E237) + IF(E238="-",0,E238) + IF(E240="-",0,E240)</f>
        <v>0</v>
      </c>
      <c r="F241" s="135"/>
      <c r="G241" s="136">
        <f>IF(G237="-",0,G237) + IF(G238="-",0,G238) + IF(G240="-",0,G240)</f>
        <v>0</v>
      </c>
      <c r="H241" s="136"/>
    </row>
    <row r="242" spans="1:15" s="1" customFormat="1" ht="12.95" customHeight="1" x14ac:dyDescent="0.2"/>
    <row r="243" spans="1:15" s="1" customFormat="1" ht="12.95" customHeight="1" x14ac:dyDescent="0.2">
      <c r="B243" s="81" t="s">
        <v>319</v>
      </c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</row>
    <row r="244" spans="1:15" s="1" customFormat="1" ht="12.95" customHeight="1" x14ac:dyDescent="0.2"/>
    <row r="245" spans="1:15" s="1" customFormat="1" ht="30" customHeight="1" x14ac:dyDescent="0.2">
      <c r="A245" s="10"/>
      <c r="B245" s="71" t="s">
        <v>24</v>
      </c>
      <c r="C245" s="71"/>
      <c r="D245" s="11" t="s">
        <v>26</v>
      </c>
      <c r="E245" s="71" t="s">
        <v>320</v>
      </c>
      <c r="F245" s="71"/>
      <c r="G245" s="71" t="s">
        <v>321</v>
      </c>
      <c r="H245" s="71"/>
      <c r="I245" s="71" t="s">
        <v>322</v>
      </c>
      <c r="J245" s="71"/>
      <c r="K245" s="71" t="s">
        <v>323</v>
      </c>
      <c r="L245" s="71"/>
      <c r="M245" s="71" t="s">
        <v>324</v>
      </c>
      <c r="N245" s="71"/>
      <c r="O245" s="3"/>
    </row>
    <row r="246" spans="1:15" s="12" customFormat="1" ht="12.95" customHeight="1" x14ac:dyDescent="0.2">
      <c r="A246" s="13"/>
      <c r="B246" s="82" t="s">
        <v>39</v>
      </c>
      <c r="C246" s="82"/>
      <c r="D246" s="15" t="s">
        <v>40</v>
      </c>
      <c r="E246" s="114" t="s">
        <v>41</v>
      </c>
      <c r="F246" s="114"/>
      <c r="G246" s="114" t="s">
        <v>42</v>
      </c>
      <c r="H246" s="114"/>
      <c r="I246" s="114" t="s">
        <v>43</v>
      </c>
      <c r="J246" s="114"/>
      <c r="K246" s="114" t="s">
        <v>44</v>
      </c>
      <c r="L246" s="114"/>
      <c r="M246" s="114" t="s">
        <v>45</v>
      </c>
      <c r="N246" s="114"/>
      <c r="O246" s="45"/>
    </row>
    <row r="247" spans="1:15" s="1" customFormat="1" ht="12.95" customHeight="1" x14ac:dyDescent="0.2">
      <c r="A247" s="18"/>
      <c r="B247" s="115" t="s">
        <v>325</v>
      </c>
      <c r="C247" s="115"/>
      <c r="D247" s="50" t="s">
        <v>326</v>
      </c>
      <c r="E247" s="149">
        <v>0</v>
      </c>
      <c r="F247" s="149"/>
      <c r="G247" s="149">
        <v>0</v>
      </c>
      <c r="H247" s="149"/>
      <c r="I247" s="149">
        <v>0</v>
      </c>
      <c r="J247" s="149"/>
      <c r="K247" s="149">
        <v>0</v>
      </c>
      <c r="L247" s="149"/>
      <c r="M247" s="150">
        <f>IF(E247="-",0,E247) + IF(G247="-",0,G247) + IF(I247="-",0,I247) + IF(K247="-",0,K247)</f>
        <v>0</v>
      </c>
      <c r="N247" s="150"/>
    </row>
    <row r="248" spans="1:15" s="1" customFormat="1" ht="12.95" customHeight="1" x14ac:dyDescent="0.2"/>
    <row r="249" spans="1:15" s="1" customFormat="1" ht="12.95" customHeight="1" x14ac:dyDescent="0.2">
      <c r="B249" s="81" t="s">
        <v>327</v>
      </c>
      <c r="C249" s="81"/>
      <c r="D249" s="81"/>
      <c r="E249" s="81"/>
      <c r="F249" s="81"/>
      <c r="G249" s="81"/>
      <c r="H249" s="81"/>
      <c r="I249" s="81"/>
      <c r="J249" s="81"/>
    </row>
    <row r="250" spans="1:15" s="1" customFormat="1" ht="12.95" customHeight="1" x14ac:dyDescent="0.2"/>
    <row r="251" spans="1:15" s="1" customFormat="1" ht="12.95" customHeight="1" x14ac:dyDescent="0.2">
      <c r="A251" s="10"/>
      <c r="B251" s="71" t="s">
        <v>24</v>
      </c>
      <c r="C251" s="71"/>
      <c r="D251" s="30" t="s">
        <v>26</v>
      </c>
      <c r="E251" s="71" t="s">
        <v>120</v>
      </c>
      <c r="F251" s="71"/>
      <c r="G251" s="89" t="s">
        <v>121</v>
      </c>
      <c r="H251" s="89"/>
      <c r="I251" s="71" t="s">
        <v>122</v>
      </c>
      <c r="J251" s="71"/>
      <c r="K251" s="21"/>
    </row>
    <row r="252" spans="1:15" s="12" customFormat="1" ht="12.95" customHeight="1" x14ac:dyDescent="0.2">
      <c r="A252" s="51"/>
      <c r="B252" s="107" t="s">
        <v>39</v>
      </c>
      <c r="C252" s="107"/>
      <c r="D252" s="52" t="s">
        <v>40</v>
      </c>
      <c r="E252" s="114" t="s">
        <v>41</v>
      </c>
      <c r="F252" s="114"/>
      <c r="G252" s="114" t="s">
        <v>42</v>
      </c>
      <c r="H252" s="114"/>
      <c r="I252" s="114" t="s">
        <v>43</v>
      </c>
      <c r="J252" s="114"/>
      <c r="K252" s="51"/>
    </row>
    <row r="253" spans="1:15" s="1" customFormat="1" ht="12.95" customHeight="1" x14ac:dyDescent="0.2">
      <c r="A253" s="21"/>
      <c r="B253" s="86" t="s">
        <v>328</v>
      </c>
      <c r="C253" s="86"/>
      <c r="D253" s="28" t="s">
        <v>329</v>
      </c>
      <c r="E253" s="133">
        <f>IF(E254="-",0,E254) + IF(E255="-",0,E255) + IF(E257="-",0,E257)</f>
        <v>0</v>
      </c>
      <c r="F253" s="133"/>
      <c r="G253" s="133">
        <f>IF(G254="-",0,G254) + IF(G255="-",0,G255) + IF(G257="-",0,G257)</f>
        <v>0</v>
      </c>
      <c r="H253" s="133"/>
      <c r="I253" s="134">
        <f>IF(I254="-",0,I254) + IF(I255="-",0,I255) + IF(I257="-",0,I257)</f>
        <v>0</v>
      </c>
      <c r="J253" s="134"/>
    </row>
    <row r="254" spans="1:15" s="1" customFormat="1" ht="26.1" customHeight="1" x14ac:dyDescent="0.2">
      <c r="A254" s="23"/>
      <c r="B254" s="105" t="s">
        <v>330</v>
      </c>
      <c r="C254" s="105"/>
      <c r="D254" s="47" t="s">
        <v>331</v>
      </c>
      <c r="E254" s="137">
        <v>0</v>
      </c>
      <c r="F254" s="137"/>
      <c r="G254" s="137">
        <v>0</v>
      </c>
      <c r="H254" s="137"/>
      <c r="I254" s="138">
        <v>0</v>
      </c>
      <c r="J254" s="138"/>
    </row>
    <row r="255" spans="1:15" s="1" customFormat="1" ht="12.95" customHeight="1" x14ac:dyDescent="0.2">
      <c r="A255" s="23"/>
      <c r="B255" s="105" t="s">
        <v>332</v>
      </c>
      <c r="C255" s="105"/>
      <c r="D255" s="47" t="s">
        <v>333</v>
      </c>
      <c r="E255" s="137">
        <v>0</v>
      </c>
      <c r="F255" s="137"/>
      <c r="G255" s="137">
        <v>0</v>
      </c>
      <c r="H255" s="137"/>
      <c r="I255" s="138">
        <v>0</v>
      </c>
      <c r="J255" s="138"/>
    </row>
    <row r="256" spans="1:15" s="1" customFormat="1" ht="12.95" customHeight="1" x14ac:dyDescent="0.2">
      <c r="A256" s="26"/>
      <c r="B256" s="106" t="s">
        <v>334</v>
      </c>
      <c r="C256" s="106"/>
      <c r="D256" s="47" t="s">
        <v>335</v>
      </c>
      <c r="E256" s="137">
        <v>0</v>
      </c>
      <c r="F256" s="137"/>
      <c r="G256" s="137">
        <v>0</v>
      </c>
      <c r="H256" s="137"/>
      <c r="I256" s="138">
        <v>0</v>
      </c>
      <c r="J256" s="138"/>
    </row>
    <row r="257" spans="1:15" s="1" customFormat="1" ht="12.95" customHeight="1" x14ac:dyDescent="0.2">
      <c r="A257" s="23"/>
      <c r="B257" s="105" t="s">
        <v>336</v>
      </c>
      <c r="C257" s="105"/>
      <c r="D257" s="47" t="s">
        <v>337</v>
      </c>
      <c r="E257" s="137">
        <v>0</v>
      </c>
      <c r="F257" s="137"/>
      <c r="G257" s="137">
        <v>0</v>
      </c>
      <c r="H257" s="137"/>
      <c r="I257" s="138">
        <v>0</v>
      </c>
      <c r="J257" s="138"/>
    </row>
    <row r="258" spans="1:15" s="1" customFormat="1" ht="12.95" customHeight="1" x14ac:dyDescent="0.2">
      <c r="A258" s="21"/>
      <c r="B258" s="86" t="s">
        <v>338</v>
      </c>
      <c r="C258" s="86"/>
      <c r="D258" s="47" t="s">
        <v>339</v>
      </c>
      <c r="E258" s="137">
        <f>IF(E259="-",0,E259) + IF(E261="-",0,E261) + IF(E263="-",0,E263)</f>
        <v>0</v>
      </c>
      <c r="F258" s="137"/>
      <c r="G258" s="137">
        <f>IF(G259="-",0,G259) + IF(G261="-",0,G261) + IF(G263="-",0,G263)</f>
        <v>0</v>
      </c>
      <c r="H258" s="137"/>
      <c r="I258" s="138">
        <f>IF(I259="-",0,I259) + IF(I261="-",0,I261) + IF(I263="-",0,I263)</f>
        <v>0</v>
      </c>
      <c r="J258" s="138"/>
    </row>
    <row r="259" spans="1:15" s="1" customFormat="1" ht="26.1" customHeight="1" x14ac:dyDescent="0.2">
      <c r="A259" s="23"/>
      <c r="B259" s="105" t="s">
        <v>330</v>
      </c>
      <c r="C259" s="105"/>
      <c r="D259" s="47" t="s">
        <v>340</v>
      </c>
      <c r="E259" s="137">
        <v>0</v>
      </c>
      <c r="F259" s="137"/>
      <c r="G259" s="137">
        <v>0</v>
      </c>
      <c r="H259" s="137"/>
      <c r="I259" s="138">
        <v>0</v>
      </c>
      <c r="J259" s="138"/>
    </row>
    <row r="260" spans="1:15" s="1" customFormat="1" ht="12.95" customHeight="1" x14ac:dyDescent="0.2">
      <c r="A260" s="26"/>
      <c r="B260" s="106" t="s">
        <v>341</v>
      </c>
      <c r="C260" s="106"/>
      <c r="D260" s="47" t="s">
        <v>342</v>
      </c>
      <c r="E260" s="137">
        <v>0</v>
      </c>
      <c r="F260" s="137"/>
      <c r="G260" s="137">
        <v>0</v>
      </c>
      <c r="H260" s="137"/>
      <c r="I260" s="138">
        <v>0</v>
      </c>
      <c r="J260" s="138"/>
    </row>
    <row r="261" spans="1:15" s="1" customFormat="1" ht="12.95" customHeight="1" x14ac:dyDescent="0.2">
      <c r="A261" s="23"/>
      <c r="B261" s="105" t="s">
        <v>332</v>
      </c>
      <c r="C261" s="105"/>
      <c r="D261" s="47" t="s">
        <v>343</v>
      </c>
      <c r="E261" s="137">
        <v>0</v>
      </c>
      <c r="F261" s="137"/>
      <c r="G261" s="137">
        <v>0</v>
      </c>
      <c r="H261" s="137"/>
      <c r="I261" s="138">
        <v>0</v>
      </c>
      <c r="J261" s="138"/>
    </row>
    <row r="262" spans="1:15" s="1" customFormat="1" ht="12.95" customHeight="1" x14ac:dyDescent="0.2">
      <c r="A262" s="26"/>
      <c r="B262" s="116" t="s">
        <v>341</v>
      </c>
      <c r="C262" s="116"/>
      <c r="D262" s="47" t="s">
        <v>344</v>
      </c>
      <c r="E262" s="137">
        <v>0</v>
      </c>
      <c r="F262" s="137"/>
      <c r="G262" s="137">
        <v>0</v>
      </c>
      <c r="H262" s="137"/>
      <c r="I262" s="138">
        <v>0</v>
      </c>
      <c r="J262" s="138"/>
    </row>
    <row r="263" spans="1:15" s="1" customFormat="1" ht="12.95" customHeight="1" x14ac:dyDescent="0.2">
      <c r="A263" s="23"/>
      <c r="B263" s="105" t="s">
        <v>336</v>
      </c>
      <c r="C263" s="105"/>
      <c r="D263" s="47" t="s">
        <v>345</v>
      </c>
      <c r="E263" s="137">
        <v>0</v>
      </c>
      <c r="F263" s="137"/>
      <c r="G263" s="137">
        <v>0</v>
      </c>
      <c r="H263" s="137"/>
      <c r="I263" s="138">
        <v>0</v>
      </c>
      <c r="J263" s="138"/>
    </row>
    <row r="264" spans="1:15" s="1" customFormat="1" ht="12.95" customHeight="1" x14ac:dyDescent="0.2">
      <c r="A264" s="26"/>
      <c r="B264" s="106" t="s">
        <v>341</v>
      </c>
      <c r="C264" s="106"/>
      <c r="D264" s="29" t="s">
        <v>346</v>
      </c>
      <c r="E264" s="135">
        <v>0</v>
      </c>
      <c r="F264" s="135"/>
      <c r="G264" s="135">
        <v>0</v>
      </c>
      <c r="H264" s="135"/>
      <c r="I264" s="136">
        <v>0</v>
      </c>
      <c r="J264" s="136"/>
    </row>
    <row r="265" spans="1:15" s="1" customFormat="1" ht="12.95" customHeight="1" x14ac:dyDescent="0.2">
      <c r="O265" s="25" t="s">
        <v>347</v>
      </c>
    </row>
    <row r="266" spans="1:15" s="1" customFormat="1" ht="12.95" customHeight="1" x14ac:dyDescent="0.2">
      <c r="B266" s="81" t="s">
        <v>348</v>
      </c>
      <c r="C266" s="81"/>
      <c r="D266" s="81"/>
      <c r="E266" s="81"/>
      <c r="F266" s="81"/>
      <c r="G266" s="81"/>
      <c r="H266" s="81"/>
      <c r="I266" s="81"/>
      <c r="J266" s="81"/>
      <c r="K266" s="81"/>
      <c r="L266" s="81"/>
    </row>
    <row r="267" spans="1:15" s="1" customFormat="1" ht="12.95" customHeight="1" x14ac:dyDescent="0.2"/>
    <row r="268" spans="1:15" s="1" customFormat="1" ht="12.95" customHeight="1" x14ac:dyDescent="0.2">
      <c r="A268" s="10"/>
      <c r="B268" s="71" t="s">
        <v>24</v>
      </c>
      <c r="C268" s="71"/>
      <c r="D268" s="11" t="s">
        <v>26</v>
      </c>
      <c r="E268" s="71" t="s">
        <v>113</v>
      </c>
      <c r="F268" s="71"/>
      <c r="G268" s="71" t="s">
        <v>114</v>
      </c>
      <c r="H268" s="71"/>
    </row>
    <row r="269" spans="1:15" s="12" customFormat="1" ht="12.95" customHeight="1" x14ac:dyDescent="0.2">
      <c r="A269" s="13"/>
      <c r="B269" s="82" t="s">
        <v>39</v>
      </c>
      <c r="C269" s="82"/>
      <c r="D269" s="14" t="s">
        <v>40</v>
      </c>
      <c r="E269" s="82" t="s">
        <v>41</v>
      </c>
      <c r="F269" s="82"/>
      <c r="G269" s="82" t="s">
        <v>42</v>
      </c>
      <c r="H269" s="82"/>
    </row>
    <row r="270" spans="1:15" s="1" customFormat="1" ht="12.95" customHeight="1" x14ac:dyDescent="0.2">
      <c r="A270" s="21"/>
      <c r="B270" s="86" t="s">
        <v>349</v>
      </c>
      <c r="C270" s="86"/>
      <c r="D270" s="28" t="s">
        <v>350</v>
      </c>
      <c r="E270" s="133">
        <f>IF(E271="-",0,E271) + IF(E276="-",0,E276)</f>
        <v>0</v>
      </c>
      <c r="F270" s="133"/>
      <c r="G270" s="134">
        <f>IF(G271="-",0,G271) + IF(G276="-",0,G276)</f>
        <v>0</v>
      </c>
      <c r="H270" s="134"/>
    </row>
    <row r="271" spans="1:15" s="1" customFormat="1" ht="26.1" customHeight="1" x14ac:dyDescent="0.2">
      <c r="A271" s="23"/>
      <c r="B271" s="105" t="s">
        <v>351</v>
      </c>
      <c r="C271" s="105"/>
      <c r="D271" s="47" t="s">
        <v>352</v>
      </c>
      <c r="E271" s="137">
        <f>IF(E272="-",0,E272) + IF(E273="-",0,E273) + IF(E274="-",0,E274) + IF(E275="-",0,E275)</f>
        <v>0</v>
      </c>
      <c r="F271" s="137"/>
      <c r="G271" s="138">
        <f>IF(G272="-",0,G272) + IF(G273="-",0,G273) + IF(G274="-",0,G274) + IF(G275="-",0,G275)</f>
        <v>0</v>
      </c>
      <c r="H271" s="138"/>
    </row>
    <row r="272" spans="1:15" s="1" customFormat="1" ht="26.1" customHeight="1" x14ac:dyDescent="0.2">
      <c r="A272" s="26"/>
      <c r="B272" s="106" t="s">
        <v>353</v>
      </c>
      <c r="C272" s="106"/>
      <c r="D272" s="47" t="s">
        <v>354</v>
      </c>
      <c r="E272" s="137">
        <v>0</v>
      </c>
      <c r="F272" s="137"/>
      <c r="G272" s="138">
        <v>0</v>
      </c>
      <c r="H272" s="138"/>
    </row>
    <row r="273" spans="1:12" s="1" customFormat="1" ht="12.95" customHeight="1" x14ac:dyDescent="0.2">
      <c r="A273" s="26"/>
      <c r="B273" s="106" t="s">
        <v>355</v>
      </c>
      <c r="C273" s="106"/>
      <c r="D273" s="47" t="s">
        <v>356</v>
      </c>
      <c r="E273" s="137">
        <v>0</v>
      </c>
      <c r="F273" s="137"/>
      <c r="G273" s="138">
        <v>0</v>
      </c>
      <c r="H273" s="138"/>
    </row>
    <row r="274" spans="1:12" s="1" customFormat="1" ht="12.95" customHeight="1" x14ac:dyDescent="0.2">
      <c r="A274" s="26"/>
      <c r="B274" s="106" t="s">
        <v>357</v>
      </c>
      <c r="C274" s="106"/>
      <c r="D274" s="47" t="s">
        <v>358</v>
      </c>
      <c r="E274" s="137">
        <v>0</v>
      </c>
      <c r="F274" s="137"/>
      <c r="G274" s="138">
        <v>0</v>
      </c>
      <c r="H274" s="138"/>
    </row>
    <row r="275" spans="1:12" s="1" customFormat="1" ht="26.1" customHeight="1" x14ac:dyDescent="0.2">
      <c r="A275" s="26"/>
      <c r="B275" s="106" t="s">
        <v>359</v>
      </c>
      <c r="C275" s="106"/>
      <c r="D275" s="47" t="s">
        <v>360</v>
      </c>
      <c r="E275" s="137">
        <v>0</v>
      </c>
      <c r="F275" s="137"/>
      <c r="G275" s="138">
        <v>0</v>
      </c>
      <c r="H275" s="138"/>
    </row>
    <row r="276" spans="1:12" s="1" customFormat="1" ht="26.1" customHeight="1" x14ac:dyDescent="0.2">
      <c r="A276" s="23"/>
      <c r="B276" s="105" t="s">
        <v>361</v>
      </c>
      <c r="C276" s="105"/>
      <c r="D276" s="47" t="s">
        <v>362</v>
      </c>
      <c r="E276" s="137">
        <f>IF(E277="-",0,E277) + IF(E278="-",0,E278) + IF(E279="-",0,E279) + IF(E280="-",0,E280)</f>
        <v>0</v>
      </c>
      <c r="F276" s="137"/>
      <c r="G276" s="138">
        <f>IF(G277="-",0,G277) + IF(G278="-",0,G278) + IF(G279="-",0,G279) + IF(G280="-",0,G280)</f>
        <v>0</v>
      </c>
      <c r="H276" s="138"/>
    </row>
    <row r="277" spans="1:12" s="1" customFormat="1" ht="26.1" customHeight="1" x14ac:dyDescent="0.2">
      <c r="A277" s="26"/>
      <c r="B277" s="106" t="s">
        <v>363</v>
      </c>
      <c r="C277" s="106"/>
      <c r="D277" s="47" t="s">
        <v>364</v>
      </c>
      <c r="E277" s="137">
        <v>0</v>
      </c>
      <c r="F277" s="137"/>
      <c r="G277" s="138">
        <v>0</v>
      </c>
      <c r="H277" s="138"/>
    </row>
    <row r="278" spans="1:12" s="1" customFormat="1" ht="38.1" customHeight="1" x14ac:dyDescent="0.2">
      <c r="A278" s="26"/>
      <c r="B278" s="106" t="s">
        <v>365</v>
      </c>
      <c r="C278" s="106"/>
      <c r="D278" s="47" t="s">
        <v>366</v>
      </c>
      <c r="E278" s="137">
        <v>0</v>
      </c>
      <c r="F278" s="137"/>
      <c r="G278" s="138">
        <v>0</v>
      </c>
      <c r="H278" s="138"/>
    </row>
    <row r="279" spans="1:12" s="1" customFormat="1" ht="12.95" customHeight="1" x14ac:dyDescent="0.2">
      <c r="A279" s="26"/>
      <c r="B279" s="106" t="s">
        <v>367</v>
      </c>
      <c r="C279" s="106"/>
      <c r="D279" s="47" t="s">
        <v>368</v>
      </c>
      <c r="E279" s="137">
        <v>0</v>
      </c>
      <c r="F279" s="137"/>
      <c r="G279" s="138">
        <v>0</v>
      </c>
      <c r="H279" s="138"/>
    </row>
    <row r="280" spans="1:12" s="1" customFormat="1" ht="12.95" customHeight="1" x14ac:dyDescent="0.2">
      <c r="A280" s="26"/>
      <c r="B280" s="106" t="s">
        <v>369</v>
      </c>
      <c r="C280" s="106"/>
      <c r="D280" s="47" t="s">
        <v>370</v>
      </c>
      <c r="E280" s="137">
        <v>0</v>
      </c>
      <c r="F280" s="137"/>
      <c r="G280" s="138">
        <v>0</v>
      </c>
      <c r="H280" s="138"/>
    </row>
    <row r="281" spans="1:12" s="1" customFormat="1" ht="12.95" customHeight="1" x14ac:dyDescent="0.2">
      <c r="A281" s="53"/>
      <c r="B281" s="117" t="s">
        <v>371</v>
      </c>
      <c r="C281" s="117"/>
      <c r="D281" s="47" t="s">
        <v>372</v>
      </c>
      <c r="E281" s="137">
        <v>0</v>
      </c>
      <c r="F281" s="137"/>
      <c r="G281" s="138">
        <v>0</v>
      </c>
      <c r="H281" s="138"/>
    </row>
    <row r="282" spans="1:12" s="1" customFormat="1" ht="26.1" customHeight="1" x14ac:dyDescent="0.2">
      <c r="A282" s="54"/>
      <c r="B282" s="118" t="s">
        <v>373</v>
      </c>
      <c r="C282" s="118"/>
      <c r="D282" s="29" t="s">
        <v>374</v>
      </c>
      <c r="E282" s="135">
        <v>0</v>
      </c>
      <c r="F282" s="135"/>
      <c r="G282" s="136">
        <v>0</v>
      </c>
      <c r="H282" s="136"/>
    </row>
    <row r="283" spans="1:12" s="1" customFormat="1" ht="12.95" customHeight="1" x14ac:dyDescent="0.2">
      <c r="E283" s="144"/>
      <c r="F283" s="144"/>
      <c r="G283" s="144"/>
      <c r="H283" s="144"/>
    </row>
    <row r="284" spans="1:12" s="1" customFormat="1" ht="12.95" customHeight="1" x14ac:dyDescent="0.2">
      <c r="A284" s="10"/>
      <c r="B284" s="30" t="s">
        <v>24</v>
      </c>
      <c r="C284" s="11" t="s">
        <v>25</v>
      </c>
      <c r="D284" s="11" t="s">
        <v>26</v>
      </c>
      <c r="E284" s="71" t="s">
        <v>27</v>
      </c>
      <c r="F284" s="71"/>
      <c r="G284" s="71" t="s">
        <v>375</v>
      </c>
      <c r="H284" s="71"/>
      <c r="I284" s="71" t="s">
        <v>376</v>
      </c>
      <c r="J284" s="71"/>
      <c r="K284" s="71" t="s">
        <v>377</v>
      </c>
      <c r="L284" s="71"/>
    </row>
    <row r="285" spans="1:12" s="12" customFormat="1" ht="12.95" customHeight="1" x14ac:dyDescent="0.2">
      <c r="A285" s="51"/>
      <c r="B285" s="52" t="s">
        <v>39</v>
      </c>
      <c r="C285" s="49" t="s">
        <v>40</v>
      </c>
      <c r="D285" s="49" t="s">
        <v>41</v>
      </c>
      <c r="E285" s="107" t="s">
        <v>42</v>
      </c>
      <c r="F285" s="107"/>
      <c r="G285" s="107" t="s">
        <v>43</v>
      </c>
      <c r="H285" s="107"/>
      <c r="I285" s="107" t="s">
        <v>44</v>
      </c>
      <c r="J285" s="107"/>
      <c r="K285" s="107" t="s">
        <v>45</v>
      </c>
      <c r="L285" s="107"/>
    </row>
    <row r="286" spans="1:12" s="1" customFormat="1" ht="12.95" customHeight="1" x14ac:dyDescent="0.2">
      <c r="A286" s="21"/>
      <c r="B286" s="119" t="s">
        <v>378</v>
      </c>
      <c r="C286" s="11" t="s">
        <v>53</v>
      </c>
      <c r="D286" s="28" t="s">
        <v>379</v>
      </c>
      <c r="E286" s="133">
        <v>0</v>
      </c>
      <c r="F286" s="133"/>
      <c r="G286" s="133">
        <v>0</v>
      </c>
      <c r="H286" s="133"/>
      <c r="I286" s="133">
        <v>0</v>
      </c>
      <c r="J286" s="133"/>
      <c r="K286" s="134">
        <f>IF(E286="-",0,E286) + IF(G286="-",0,G286) + IF(I286="-",0,I286)</f>
        <v>0</v>
      </c>
      <c r="L286" s="134"/>
    </row>
    <row r="287" spans="1:12" s="1" customFormat="1" ht="12.95" customHeight="1" x14ac:dyDescent="0.2">
      <c r="B287" s="99"/>
      <c r="C287" s="11" t="s">
        <v>55</v>
      </c>
      <c r="D287" s="29" t="s">
        <v>380</v>
      </c>
      <c r="E287" s="135">
        <v>0</v>
      </c>
      <c r="F287" s="135"/>
      <c r="G287" s="135">
        <v>0</v>
      </c>
      <c r="H287" s="135"/>
      <c r="I287" s="135">
        <v>0</v>
      </c>
      <c r="J287" s="135"/>
      <c r="K287" s="136">
        <f>IF(E287="-",0,E287) + IF(G287="-",0,G287) + IF(I287="-",0,I287)</f>
        <v>0</v>
      </c>
      <c r="L287" s="136"/>
    </row>
    <row r="288" spans="1:12" s="1" customFormat="1" ht="12.95" customHeight="1" x14ac:dyDescent="0.2"/>
    <row r="289" spans="2:13" s="1" customFormat="1" ht="12.95" customHeight="1" x14ac:dyDescent="0.2">
      <c r="B289" s="120" t="s">
        <v>381</v>
      </c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</row>
    <row r="290" spans="2:13" s="1" customFormat="1" ht="12.95" customHeight="1" x14ac:dyDescent="0.2">
      <c r="B290" s="120" t="s">
        <v>382</v>
      </c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</row>
    <row r="291" spans="2:13" s="1" customFormat="1" ht="12.95" customHeight="1" x14ac:dyDescent="0.2">
      <c r="B291" s="120" t="s">
        <v>383</v>
      </c>
      <c r="C291" s="120"/>
      <c r="D291" s="120"/>
      <c r="E291" s="120"/>
      <c r="F291" s="120"/>
      <c r="G291" s="120"/>
      <c r="H291" s="120"/>
    </row>
    <row r="292" spans="2:13" s="1" customFormat="1" ht="12.95" customHeight="1" x14ac:dyDescent="0.2">
      <c r="B292" s="121" t="s">
        <v>384</v>
      </c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</row>
    <row r="293" spans="2:13" s="1" customFormat="1" ht="12.95" customHeight="1" x14ac:dyDescent="0.2">
      <c r="B293" s="121" t="s">
        <v>385</v>
      </c>
      <c r="C293" s="121"/>
      <c r="D293" s="121"/>
      <c r="E293" s="121"/>
      <c r="F293" s="121"/>
      <c r="G293" s="121"/>
      <c r="H293" s="121"/>
      <c r="I293" s="121"/>
      <c r="J293" s="121"/>
      <c r="K293" s="121"/>
      <c r="L293" s="121"/>
      <c r="M293" s="121"/>
    </row>
    <row r="294" spans="2:13" s="1" customFormat="1" ht="12.95" customHeight="1" x14ac:dyDescent="0.2">
      <c r="B294" s="121" t="s">
        <v>386</v>
      </c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</row>
    <row r="295" spans="2:13" s="1" customFormat="1" ht="12.95" customHeight="1" x14ac:dyDescent="0.2">
      <c r="B295" s="120" t="s">
        <v>387</v>
      </c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</row>
    <row r="296" spans="2:13" s="1" customFormat="1" ht="12.95" customHeight="1" x14ac:dyDescent="0.2">
      <c r="B296" s="120" t="s">
        <v>388</v>
      </c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</row>
    <row r="297" spans="2:13" s="1" customFormat="1" ht="12.95" customHeight="1" x14ac:dyDescent="0.2"/>
    <row r="298" spans="2:13" s="1" customFormat="1" ht="12.95" customHeight="1" x14ac:dyDescent="0.2"/>
    <row r="299" spans="2:13" s="1" customFormat="1" ht="12.95" customHeight="1" x14ac:dyDescent="0.2">
      <c r="B299" s="38" t="s">
        <v>389</v>
      </c>
      <c r="C299" s="122"/>
      <c r="D299" s="122"/>
      <c r="F299" s="123"/>
      <c r="G299" s="123"/>
      <c r="H299" s="123"/>
    </row>
    <row r="300" spans="2:13" s="24" customFormat="1" ht="12.95" customHeight="1" x14ac:dyDescent="0.2">
      <c r="C300" s="124" t="s">
        <v>390</v>
      </c>
      <c r="D300" s="124"/>
      <c r="F300" s="125" t="s">
        <v>391</v>
      </c>
      <c r="G300" s="125"/>
      <c r="H300" s="125"/>
    </row>
    <row r="301" spans="2:13" s="1" customFormat="1" ht="12.95" customHeight="1" x14ac:dyDescent="0.2"/>
    <row r="302" spans="2:13" s="1" customFormat="1" ht="12.95" customHeight="1" x14ac:dyDescent="0.2">
      <c r="B302" s="38" t="s">
        <v>392</v>
      </c>
      <c r="C302" s="122"/>
      <c r="D302" s="122"/>
      <c r="F302" s="123"/>
      <c r="G302" s="123"/>
      <c r="H302" s="123"/>
    </row>
    <row r="303" spans="2:13" s="24" customFormat="1" ht="12.95" customHeight="1" x14ac:dyDescent="0.2">
      <c r="B303" s="55" t="s">
        <v>393</v>
      </c>
      <c r="C303" s="124" t="s">
        <v>390</v>
      </c>
      <c r="D303" s="124"/>
      <c r="F303" s="125" t="s">
        <v>391</v>
      </c>
      <c r="G303" s="125"/>
      <c r="H303" s="125"/>
    </row>
    <row r="304" spans="2:13" s="1" customFormat="1" ht="12.95" customHeight="1" x14ac:dyDescent="0.2"/>
  </sheetData>
  <mergeCells count="534">
    <mergeCell ref="C300:D300"/>
    <mergeCell ref="F300:H300"/>
    <mergeCell ref="C302:D302"/>
    <mergeCell ref="F302:H302"/>
    <mergeCell ref="C303:D303"/>
    <mergeCell ref="F303:H303"/>
    <mergeCell ref="B289:M289"/>
    <mergeCell ref="B290:M290"/>
    <mergeCell ref="B291:H291"/>
    <mergeCell ref="B292:M292"/>
    <mergeCell ref="B293:M293"/>
    <mergeCell ref="B294:M294"/>
    <mergeCell ref="B295:M295"/>
    <mergeCell ref="B296:M296"/>
    <mergeCell ref="C299:D299"/>
    <mergeCell ref="F299:H299"/>
    <mergeCell ref="B286:B287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B282:C282"/>
    <mergeCell ref="E282:F282"/>
    <mergeCell ref="G282:H282"/>
    <mergeCell ref="E284:F284"/>
    <mergeCell ref="G284:H284"/>
    <mergeCell ref="I284:J284"/>
    <mergeCell ref="K284:L284"/>
    <mergeCell ref="E285:F285"/>
    <mergeCell ref="G285:H285"/>
    <mergeCell ref="I285:J285"/>
    <mergeCell ref="K285:L285"/>
    <mergeCell ref="B279:C279"/>
    <mergeCell ref="E279:F279"/>
    <mergeCell ref="G279:H279"/>
    <mergeCell ref="B280:C280"/>
    <mergeCell ref="E280:F280"/>
    <mergeCell ref="G280:H280"/>
    <mergeCell ref="B281:C281"/>
    <mergeCell ref="E281:F281"/>
    <mergeCell ref="G281:H281"/>
    <mergeCell ref="B276:C276"/>
    <mergeCell ref="E276:F276"/>
    <mergeCell ref="G276:H276"/>
    <mergeCell ref="B277:C277"/>
    <mergeCell ref="E277:F277"/>
    <mergeCell ref="G277:H277"/>
    <mergeCell ref="B278:C278"/>
    <mergeCell ref="E278:F278"/>
    <mergeCell ref="G278:H278"/>
    <mergeCell ref="B273:C273"/>
    <mergeCell ref="E273:F273"/>
    <mergeCell ref="G273:H273"/>
    <mergeCell ref="B274:C274"/>
    <mergeCell ref="E274:F274"/>
    <mergeCell ref="G274:H274"/>
    <mergeCell ref="B275:C275"/>
    <mergeCell ref="E275:F275"/>
    <mergeCell ref="G275:H275"/>
    <mergeCell ref="B270:C270"/>
    <mergeCell ref="E270:F270"/>
    <mergeCell ref="G270:H270"/>
    <mergeCell ref="B271:C271"/>
    <mergeCell ref="E271:F271"/>
    <mergeCell ref="G271:H271"/>
    <mergeCell ref="B272:C272"/>
    <mergeCell ref="E272:F272"/>
    <mergeCell ref="G272:H272"/>
    <mergeCell ref="B264:C264"/>
    <mergeCell ref="E264:F264"/>
    <mergeCell ref="G264:H264"/>
    <mergeCell ref="I264:J264"/>
    <mergeCell ref="B266:L266"/>
    <mergeCell ref="B268:C268"/>
    <mergeCell ref="E268:F268"/>
    <mergeCell ref="G268:H268"/>
    <mergeCell ref="B269:C269"/>
    <mergeCell ref="E269:F269"/>
    <mergeCell ref="G269:H269"/>
    <mergeCell ref="B261:C261"/>
    <mergeCell ref="E261:F261"/>
    <mergeCell ref="G261:H261"/>
    <mergeCell ref="I261:J261"/>
    <mergeCell ref="B262:C262"/>
    <mergeCell ref="E262:F262"/>
    <mergeCell ref="G262:H262"/>
    <mergeCell ref="I262:J262"/>
    <mergeCell ref="B263:C263"/>
    <mergeCell ref="E263:F263"/>
    <mergeCell ref="G263:H263"/>
    <mergeCell ref="I263:J263"/>
    <mergeCell ref="B258:C258"/>
    <mergeCell ref="E258:F258"/>
    <mergeCell ref="G258:H258"/>
    <mergeCell ref="I258:J258"/>
    <mergeCell ref="B259:C259"/>
    <mergeCell ref="E259:F259"/>
    <mergeCell ref="G259:H259"/>
    <mergeCell ref="I259:J259"/>
    <mergeCell ref="B260:C260"/>
    <mergeCell ref="E260:F260"/>
    <mergeCell ref="G260:H260"/>
    <mergeCell ref="I260:J260"/>
    <mergeCell ref="B255:C255"/>
    <mergeCell ref="E255:F255"/>
    <mergeCell ref="G255:H255"/>
    <mergeCell ref="I255:J255"/>
    <mergeCell ref="B256:C256"/>
    <mergeCell ref="E256:F256"/>
    <mergeCell ref="G256:H256"/>
    <mergeCell ref="I256:J256"/>
    <mergeCell ref="B257:C257"/>
    <mergeCell ref="E257:F257"/>
    <mergeCell ref="G257:H257"/>
    <mergeCell ref="I257:J257"/>
    <mergeCell ref="B252:C252"/>
    <mergeCell ref="E252:F252"/>
    <mergeCell ref="G252:H252"/>
    <mergeCell ref="I252:J252"/>
    <mergeCell ref="B253:C253"/>
    <mergeCell ref="E253:F253"/>
    <mergeCell ref="G253:H253"/>
    <mergeCell ref="I253:J253"/>
    <mergeCell ref="B254:C254"/>
    <mergeCell ref="E254:F254"/>
    <mergeCell ref="G254:H254"/>
    <mergeCell ref="I254:J254"/>
    <mergeCell ref="B247:C247"/>
    <mergeCell ref="E247:F247"/>
    <mergeCell ref="G247:H247"/>
    <mergeCell ref="I247:J247"/>
    <mergeCell ref="K247:L247"/>
    <mergeCell ref="M247:N247"/>
    <mergeCell ref="B249:J249"/>
    <mergeCell ref="B251:C251"/>
    <mergeCell ref="E251:F251"/>
    <mergeCell ref="G251:H251"/>
    <mergeCell ref="I251:J251"/>
    <mergeCell ref="B243:N243"/>
    <mergeCell ref="B245:C245"/>
    <mergeCell ref="E245:F245"/>
    <mergeCell ref="G245:H245"/>
    <mergeCell ref="I245:J245"/>
    <mergeCell ref="K245:L245"/>
    <mergeCell ref="M245:N245"/>
    <mergeCell ref="B246:C246"/>
    <mergeCell ref="E246:F246"/>
    <mergeCell ref="G246:H246"/>
    <mergeCell ref="I246:J246"/>
    <mergeCell ref="K246:L246"/>
    <mergeCell ref="M246:N246"/>
    <mergeCell ref="B238:C238"/>
    <mergeCell ref="D238:D239"/>
    <mergeCell ref="E238:F239"/>
    <mergeCell ref="G238:H239"/>
    <mergeCell ref="B239:C239"/>
    <mergeCell ref="B240:C240"/>
    <mergeCell ref="E240:F240"/>
    <mergeCell ref="G240:H240"/>
    <mergeCell ref="B241:C241"/>
    <mergeCell ref="E241:F241"/>
    <mergeCell ref="G241:H241"/>
    <mergeCell ref="B235:C235"/>
    <mergeCell ref="E235:F235"/>
    <mergeCell ref="G235:H235"/>
    <mergeCell ref="B236:C236"/>
    <mergeCell ref="E236:F236"/>
    <mergeCell ref="G236:H236"/>
    <mergeCell ref="B237:C237"/>
    <mergeCell ref="E237:F237"/>
    <mergeCell ref="G237:H237"/>
    <mergeCell ref="B232:C232"/>
    <mergeCell ref="E232:F232"/>
    <mergeCell ref="G232:H232"/>
    <mergeCell ref="B233:C233"/>
    <mergeCell ref="E233:F233"/>
    <mergeCell ref="G233:H233"/>
    <mergeCell ref="B234:C234"/>
    <mergeCell ref="E234:F234"/>
    <mergeCell ref="G234:H234"/>
    <mergeCell ref="B226:C226"/>
    <mergeCell ref="E226:F226"/>
    <mergeCell ref="G226:H226"/>
    <mergeCell ref="I226:J226"/>
    <mergeCell ref="B228:J228"/>
    <mergeCell ref="B230:C230"/>
    <mergeCell ref="E230:F230"/>
    <mergeCell ref="G230:H230"/>
    <mergeCell ref="B231:C231"/>
    <mergeCell ref="E231:F231"/>
    <mergeCell ref="G231:H231"/>
    <mergeCell ref="B223:C223"/>
    <mergeCell ref="E223:F223"/>
    <mergeCell ref="G223:H223"/>
    <mergeCell ref="I223:J223"/>
    <mergeCell ref="B224:C224"/>
    <mergeCell ref="E224:F224"/>
    <mergeCell ref="G224:H224"/>
    <mergeCell ref="I224:J224"/>
    <mergeCell ref="B225:C225"/>
    <mergeCell ref="E225:F225"/>
    <mergeCell ref="G225:H225"/>
    <mergeCell ref="I225:J225"/>
    <mergeCell ref="B220:C220"/>
    <mergeCell ref="E220:F220"/>
    <mergeCell ref="G220:H220"/>
    <mergeCell ref="I220:J220"/>
    <mergeCell ref="B221:C221"/>
    <mergeCell ref="E221:F221"/>
    <mergeCell ref="G221:H221"/>
    <mergeCell ref="I221:J221"/>
    <mergeCell ref="B222:C222"/>
    <mergeCell ref="E222:F222"/>
    <mergeCell ref="G222:H222"/>
    <mergeCell ref="I222:J222"/>
    <mergeCell ref="B209:B210"/>
    <mergeCell ref="B211:B212"/>
    <mergeCell ref="B213:B214"/>
    <mergeCell ref="B216:J216"/>
    <mergeCell ref="B218:C218"/>
    <mergeCell ref="E218:F218"/>
    <mergeCell ref="G218:H218"/>
    <mergeCell ref="I218:J218"/>
    <mergeCell ref="B219:C219"/>
    <mergeCell ref="E219:F219"/>
    <mergeCell ref="G219:H219"/>
    <mergeCell ref="I219:J219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183:C183"/>
    <mergeCell ref="B185:K185"/>
    <mergeCell ref="B187:B189"/>
    <mergeCell ref="C187:C189"/>
    <mergeCell ref="D187:D189"/>
    <mergeCell ref="E187:E189"/>
    <mergeCell ref="F187:J187"/>
    <mergeCell ref="K187:K189"/>
    <mergeCell ref="F188:G188"/>
    <mergeCell ref="H188:I188"/>
    <mergeCell ref="J188:J189"/>
    <mergeCell ref="B175:K175"/>
    <mergeCell ref="B177:C178"/>
    <mergeCell ref="D177:D178"/>
    <mergeCell ref="E177:F177"/>
    <mergeCell ref="G177:H177"/>
    <mergeCell ref="I177:J177"/>
    <mergeCell ref="B179:C179"/>
    <mergeCell ref="B180:C180"/>
    <mergeCell ref="B181:C182"/>
    <mergeCell ref="D181:D182"/>
    <mergeCell ref="E181:E182"/>
    <mergeCell ref="F181:F182"/>
    <mergeCell ref="G181:G182"/>
    <mergeCell ref="H181:H182"/>
    <mergeCell ref="I181:I182"/>
    <mergeCell ref="J181:J182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47:C147"/>
    <mergeCell ref="E147:F147"/>
    <mergeCell ref="G147:H147"/>
    <mergeCell ref="I147:J147"/>
    <mergeCell ref="B149:N149"/>
    <mergeCell ref="B150:N150"/>
    <mergeCell ref="B152:B154"/>
    <mergeCell ref="C152:C154"/>
    <mergeCell ref="D152:D154"/>
    <mergeCell ref="E152:F152"/>
    <mergeCell ref="G152:L152"/>
    <mergeCell ref="M152:N152"/>
    <mergeCell ref="E153:E154"/>
    <mergeCell ref="F153:F154"/>
    <mergeCell ref="G153:H153"/>
    <mergeCell ref="I153:K153"/>
    <mergeCell ref="L153:L154"/>
    <mergeCell ref="M153:M154"/>
    <mergeCell ref="N153:N154"/>
    <mergeCell ref="B144:C144"/>
    <mergeCell ref="E144:F144"/>
    <mergeCell ref="G144:H144"/>
    <mergeCell ref="I144:J144"/>
    <mergeCell ref="B145:C145"/>
    <mergeCell ref="E145:F145"/>
    <mergeCell ref="G145:H145"/>
    <mergeCell ref="I145:J145"/>
    <mergeCell ref="B146:C146"/>
    <mergeCell ref="E146:F146"/>
    <mergeCell ref="G146:H146"/>
    <mergeCell ref="I146:J146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2:J142"/>
    <mergeCell ref="B116:C116"/>
    <mergeCell ref="E116:F116"/>
    <mergeCell ref="G116:H116"/>
    <mergeCell ref="I116:J116"/>
    <mergeCell ref="B118:L118"/>
    <mergeCell ref="B119:L119"/>
    <mergeCell ref="B121:B123"/>
    <mergeCell ref="C121:C123"/>
    <mergeCell ref="D121:D123"/>
    <mergeCell ref="E121:F121"/>
    <mergeCell ref="G121:J121"/>
    <mergeCell ref="K121:L121"/>
    <mergeCell ref="E122:E123"/>
    <mergeCell ref="F122:F123"/>
    <mergeCell ref="G122:G123"/>
    <mergeCell ref="H122:I122"/>
    <mergeCell ref="J122:J123"/>
    <mergeCell ref="K122:K123"/>
    <mergeCell ref="L122:L123"/>
    <mergeCell ref="B112:C112"/>
    <mergeCell ref="E112:F112"/>
    <mergeCell ref="G112:H112"/>
    <mergeCell ref="I112:J112"/>
    <mergeCell ref="B113:C113"/>
    <mergeCell ref="E113:F113"/>
    <mergeCell ref="G113:H113"/>
    <mergeCell ref="I113:J113"/>
    <mergeCell ref="B114:C115"/>
    <mergeCell ref="D114:D115"/>
    <mergeCell ref="E114:F115"/>
    <mergeCell ref="G114:H115"/>
    <mergeCell ref="I114:J115"/>
    <mergeCell ref="B106:B107"/>
    <mergeCell ref="J106:K106"/>
    <mergeCell ref="L106:M106"/>
    <mergeCell ref="J107:K107"/>
    <mergeCell ref="L107:M107"/>
    <mergeCell ref="B109:J109"/>
    <mergeCell ref="B111:C111"/>
    <mergeCell ref="E111:F111"/>
    <mergeCell ref="G111:H111"/>
    <mergeCell ref="I111:J111"/>
    <mergeCell ref="J101:K101"/>
    <mergeCell ref="L101:M101"/>
    <mergeCell ref="B102:B103"/>
    <mergeCell ref="J102:K102"/>
    <mergeCell ref="L102:M102"/>
    <mergeCell ref="J103:K103"/>
    <mergeCell ref="L103:M103"/>
    <mergeCell ref="B104:B105"/>
    <mergeCell ref="J104:K104"/>
    <mergeCell ref="L104:M104"/>
    <mergeCell ref="J105:K105"/>
    <mergeCell ref="L105:M105"/>
    <mergeCell ref="B93:G93"/>
    <mergeCell ref="I93:J93"/>
    <mergeCell ref="K93:L93"/>
    <mergeCell ref="M93:N93"/>
    <mergeCell ref="B95:O95"/>
    <mergeCell ref="B96:O96"/>
    <mergeCell ref="B98:B100"/>
    <mergeCell ref="C98:C100"/>
    <mergeCell ref="D98:D100"/>
    <mergeCell ref="E98:F98"/>
    <mergeCell ref="G98:M98"/>
    <mergeCell ref="N98:O98"/>
    <mergeCell ref="E99:E100"/>
    <mergeCell ref="F99:F100"/>
    <mergeCell ref="G99:G100"/>
    <mergeCell ref="H99:I99"/>
    <mergeCell ref="J99:K100"/>
    <mergeCell ref="L99:M100"/>
    <mergeCell ref="N99:N100"/>
    <mergeCell ref="O99:O100"/>
    <mergeCell ref="B90:G90"/>
    <mergeCell ref="I90:J90"/>
    <mergeCell ref="K90:L90"/>
    <mergeCell ref="M90:N90"/>
    <mergeCell ref="B91:G91"/>
    <mergeCell ref="I91:J91"/>
    <mergeCell ref="K91:L91"/>
    <mergeCell ref="M91:N91"/>
    <mergeCell ref="B92:G92"/>
    <mergeCell ref="I92:J92"/>
    <mergeCell ref="K92:L92"/>
    <mergeCell ref="M92:N92"/>
    <mergeCell ref="B87:G87"/>
    <mergeCell ref="I87:J87"/>
    <mergeCell ref="K87:L87"/>
    <mergeCell ref="M87:N87"/>
    <mergeCell ref="B88:G88"/>
    <mergeCell ref="I88:J88"/>
    <mergeCell ref="K88:L88"/>
    <mergeCell ref="M88:N88"/>
    <mergeCell ref="B89:G89"/>
    <mergeCell ref="I89:J89"/>
    <mergeCell ref="K89:L89"/>
    <mergeCell ref="M89:N89"/>
    <mergeCell ref="B81:G81"/>
    <mergeCell ref="I81:J81"/>
    <mergeCell ref="K81:L81"/>
    <mergeCell ref="B83:N83"/>
    <mergeCell ref="B85:G85"/>
    <mergeCell ref="I85:J85"/>
    <mergeCell ref="K85:L85"/>
    <mergeCell ref="M85:N85"/>
    <mergeCell ref="B86:G86"/>
    <mergeCell ref="I86:J86"/>
    <mergeCell ref="K86:L86"/>
    <mergeCell ref="M86:N86"/>
    <mergeCell ref="B76:L76"/>
    <mergeCell ref="B78:G78"/>
    <mergeCell ref="I78:J78"/>
    <mergeCell ref="K78:L78"/>
    <mergeCell ref="B79:G79"/>
    <mergeCell ref="I79:J79"/>
    <mergeCell ref="K79:L79"/>
    <mergeCell ref="B80:G80"/>
    <mergeCell ref="I80:J80"/>
    <mergeCell ref="K80:L80"/>
    <mergeCell ref="B73:B74"/>
    <mergeCell ref="E73:F73"/>
    <mergeCell ref="G73:H73"/>
    <mergeCell ref="I73:J73"/>
    <mergeCell ref="K73:L73"/>
    <mergeCell ref="M73:N73"/>
    <mergeCell ref="E74:F74"/>
    <mergeCell ref="G74:H74"/>
    <mergeCell ref="I74:J74"/>
    <mergeCell ref="K74:L74"/>
    <mergeCell ref="M74:N74"/>
    <mergeCell ref="M70:N71"/>
    <mergeCell ref="G71:H71"/>
    <mergeCell ref="I71:J71"/>
    <mergeCell ref="K71:L71"/>
    <mergeCell ref="E72:F72"/>
    <mergeCell ref="G72:H72"/>
    <mergeCell ref="I72:J72"/>
    <mergeCell ref="K72:L72"/>
    <mergeCell ref="M72:N72"/>
    <mergeCell ref="B53:B54"/>
    <mergeCell ref="B55:B56"/>
    <mergeCell ref="B57:B58"/>
    <mergeCell ref="B59:B60"/>
    <mergeCell ref="B61:B62"/>
    <mergeCell ref="B63:B64"/>
    <mergeCell ref="B65:B66"/>
    <mergeCell ref="B68:L68"/>
    <mergeCell ref="B70:B71"/>
    <mergeCell ref="C70:C71"/>
    <mergeCell ref="D70:D71"/>
    <mergeCell ref="E70:F71"/>
    <mergeCell ref="G70:L70"/>
    <mergeCell ref="B31:B32"/>
    <mergeCell ref="B33:B34"/>
    <mergeCell ref="B35:B36"/>
    <mergeCell ref="B37:B38"/>
    <mergeCell ref="B39:B40"/>
    <mergeCell ref="B41:B42"/>
    <mergeCell ref="B43:N47"/>
    <mergeCell ref="B49:B51"/>
    <mergeCell ref="C49:C51"/>
    <mergeCell ref="D49:D51"/>
    <mergeCell ref="E49:F49"/>
    <mergeCell ref="G49:L49"/>
    <mergeCell ref="M49:N49"/>
    <mergeCell ref="E50:E51"/>
    <mergeCell ref="F50:F51"/>
    <mergeCell ref="G50:G51"/>
    <mergeCell ref="H50:I50"/>
    <mergeCell ref="J50:J51"/>
    <mergeCell ref="K50:L50"/>
    <mergeCell ref="M50:M51"/>
    <mergeCell ref="N50:N51"/>
    <mergeCell ref="B21:B22"/>
    <mergeCell ref="B24:N24"/>
    <mergeCell ref="B25:N25"/>
    <mergeCell ref="B27:B29"/>
    <mergeCell ref="C27:C29"/>
    <mergeCell ref="D27:D29"/>
    <mergeCell ref="E27:F27"/>
    <mergeCell ref="G27:L27"/>
    <mergeCell ref="M27:N27"/>
    <mergeCell ref="E28:E29"/>
    <mergeCell ref="F28:F29"/>
    <mergeCell ref="G28:G29"/>
    <mergeCell ref="H28:I28"/>
    <mergeCell ref="J28:J29"/>
    <mergeCell ref="K28:L28"/>
    <mergeCell ref="M28:M29"/>
    <mergeCell ref="N28:N29"/>
    <mergeCell ref="C10:J10"/>
    <mergeCell ref="K10:L10"/>
    <mergeCell ref="N10:O10"/>
    <mergeCell ref="C11:J11"/>
    <mergeCell ref="M11:O11"/>
    <mergeCell ref="B14:O14"/>
    <mergeCell ref="B15:O15"/>
    <mergeCell ref="B17:B19"/>
    <mergeCell ref="C17:C19"/>
    <mergeCell ref="D17:D19"/>
    <mergeCell ref="E17:F18"/>
    <mergeCell ref="G17:M17"/>
    <mergeCell ref="N17:O18"/>
    <mergeCell ref="G18:G19"/>
    <mergeCell ref="H18:I18"/>
    <mergeCell ref="J18:J19"/>
    <mergeCell ref="K18:K19"/>
    <mergeCell ref="L18:M18"/>
    <mergeCell ref="B2:O2"/>
    <mergeCell ref="B3:O3"/>
    <mergeCell ref="M4:O4"/>
    <mergeCell ref="M5:O5"/>
    <mergeCell ref="C7:J7"/>
    <mergeCell ref="M7:O7"/>
    <mergeCell ref="M8:O8"/>
    <mergeCell ref="C9:J9"/>
    <mergeCell ref="M9:O9"/>
  </mergeCells>
  <pageMargins left="0.39370078740157483" right="0.39370078740157483" top="0.39370078740157483" bottom="0.39370078740157483" header="0" footer="0"/>
  <pageSetup paperSize="9" scale="66" fitToHeight="0" pageOrder="overThenDown" orientation="landscape" r:id="rId1"/>
  <rowBreaks count="6" manualBreakCount="6">
    <brk id="47" max="16383" man="1"/>
    <brk id="93" max="16383" man="1"/>
    <brk id="140" max="16383" man="1"/>
    <brk id="183" max="16383" man="1"/>
    <brk id="226" max="16383" man="1"/>
    <brk id="264" max="1638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2022-01-13T11:24:22Z</cp:lastPrinted>
  <dcterms:modified xsi:type="dcterms:W3CDTF">2022-01-13T11:24:27Z</dcterms:modified>
</cp:coreProperties>
</file>