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9040" windowHeight="16440"/>
  </bookViews>
  <sheets>
    <sheet name="Раздел 6-1" sheetId="1" r:id="rId1"/>
    <sheet name="Раздел 6-2" sheetId="2" r:id="rId2"/>
    <sheet name="Раздел 6-3" sheetId="3" r:id="rId3"/>
    <sheet name="Раздел 6-4" sheetId="4" r:id="rId4"/>
    <sheet name="Раздел 6-5" sheetId="5" r:id="rId5"/>
    <sheet name="Раздел 6-6" sheetId="6" r:id="rId6"/>
    <sheet name="Раздел 6-7" sheetId="7" r:id="rId7"/>
    <sheet name="Раздел 6-8" sheetId="8" r:id="rId8"/>
    <sheet name="Раздел 6-9" sheetId="9" r:id="rId9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9" l="1"/>
  <c r="F6" i="9"/>
  <c r="F5" i="9" s="1"/>
  <c r="E5" i="9"/>
  <c r="D5" i="9"/>
  <c r="G16" i="8"/>
  <c r="G15" i="8"/>
  <c r="G14" i="8"/>
  <c r="G13" i="8"/>
  <c r="G12" i="8"/>
  <c r="G11" i="8"/>
  <c r="G10" i="8"/>
  <c r="F9" i="8"/>
  <c r="E9" i="8"/>
  <c r="G9" i="8" s="1"/>
  <c r="D9" i="8"/>
  <c r="G8" i="8"/>
  <c r="G7" i="8"/>
  <c r="F6" i="8"/>
  <c r="G6" i="8" s="1"/>
  <c r="E6" i="8"/>
  <c r="D6" i="8"/>
  <c r="D5" i="8"/>
  <c r="E10" i="6"/>
  <c r="E9" i="6" s="1"/>
  <c r="D10" i="6"/>
  <c r="D9" i="6"/>
  <c r="K24" i="5"/>
  <c r="J24" i="5"/>
  <c r="K23" i="5"/>
  <c r="J23" i="5"/>
  <c r="K22" i="5"/>
  <c r="J22" i="5"/>
  <c r="K21" i="5"/>
  <c r="K20" i="5" s="1"/>
  <c r="J21" i="5"/>
  <c r="J20" i="5" s="1"/>
  <c r="L20" i="5"/>
  <c r="I20" i="5"/>
  <c r="H20" i="5"/>
  <c r="G20" i="5"/>
  <c r="F20" i="5"/>
  <c r="E20" i="5"/>
  <c r="D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J6" i="5" s="1"/>
  <c r="K7" i="5"/>
  <c r="K6" i="5" s="1"/>
  <c r="J7" i="5"/>
  <c r="M6" i="5"/>
  <c r="L6" i="5"/>
  <c r="I6" i="5"/>
  <c r="H6" i="5"/>
  <c r="G6" i="5"/>
  <c r="F6" i="5"/>
  <c r="E6" i="5"/>
  <c r="D6" i="5"/>
  <c r="K21" i="4"/>
  <c r="K18" i="4" s="1"/>
  <c r="J21" i="4"/>
  <c r="I21" i="4"/>
  <c r="H21" i="4"/>
  <c r="H18" i="4" s="1"/>
  <c r="G21" i="4"/>
  <c r="F21" i="4"/>
  <c r="F18" i="4" s="1"/>
  <c r="E21" i="4"/>
  <c r="E18" i="4" s="1"/>
  <c r="D21" i="4"/>
  <c r="J18" i="4"/>
  <c r="I18" i="4"/>
  <c r="G18" i="4"/>
  <c r="D18" i="4"/>
  <c r="K8" i="4"/>
  <c r="J8" i="4"/>
  <c r="J7" i="4" s="1"/>
  <c r="J24" i="4" s="1"/>
  <c r="I8" i="4"/>
  <c r="I7" i="4" s="1"/>
  <c r="I24" i="4" s="1"/>
  <c r="H8" i="4"/>
  <c r="G8" i="4"/>
  <c r="F8" i="4"/>
  <c r="F7" i="4" s="1"/>
  <c r="F24" i="4" s="1"/>
  <c r="E8" i="4"/>
  <c r="D8" i="4"/>
  <c r="K7" i="4"/>
  <c r="H7" i="4"/>
  <c r="G7" i="4"/>
  <c r="G24" i="4" s="1"/>
  <c r="E7" i="4"/>
  <c r="D7" i="4"/>
  <c r="D24" i="4" s="1"/>
  <c r="E11" i="3"/>
  <c r="D11" i="3"/>
  <c r="E5" i="3"/>
  <c r="D5" i="3"/>
  <c r="E75" i="2"/>
  <c r="D75" i="2"/>
  <c r="E72" i="2"/>
  <c r="D72" i="2"/>
  <c r="E69" i="2"/>
  <c r="D69" i="2"/>
  <c r="E64" i="2"/>
  <c r="D64" i="2"/>
  <c r="E59" i="2"/>
  <c r="D59" i="2"/>
  <c r="F38" i="2"/>
  <c r="E38" i="2"/>
  <c r="D38" i="2"/>
  <c r="F15" i="2"/>
  <c r="F14" i="2" s="1"/>
  <c r="E15" i="2"/>
  <c r="D15" i="2"/>
  <c r="D14" i="2" s="1"/>
  <c r="E14" i="2"/>
  <c r="I42" i="1"/>
  <c r="G39" i="1"/>
  <c r="E39" i="1"/>
  <c r="E36" i="1" s="1"/>
  <c r="G36" i="1"/>
  <c r="I26" i="1"/>
  <c r="G26" i="1"/>
  <c r="G25" i="1" s="1"/>
  <c r="G42" i="1" s="1"/>
  <c r="E26" i="1"/>
  <c r="I25" i="1"/>
  <c r="E25" i="1"/>
  <c r="E42" i="1" s="1"/>
  <c r="E24" i="4" l="1"/>
  <c r="H24" i="4"/>
  <c r="K24" i="4"/>
  <c r="F5" i="8"/>
  <c r="E5" i="8"/>
  <c r="G5" i="8" l="1"/>
</calcChain>
</file>

<file path=xl/sharedStrings.xml><?xml version="1.0" encoding="utf-8"?>
<sst xmlns="http://schemas.openxmlformats.org/spreadsheetml/2006/main" count="686" uniqueCount="459">
  <si>
    <t>000000469</t>
  </si>
  <si>
    <t>ОТЧЕТ ОБ ОТРАСЛЕВЫХ ПОКАЗАТЕЛЯХ ДЕЯТЕЛЬНОСТИ</t>
  </si>
  <si>
    <t>ОРГАНИЗАЦИЙ АГРОПРОМЫШЛЕННОГО КОМПЛЕКСА</t>
  </si>
  <si>
    <t>за 2021 год</t>
  </si>
  <si>
    <t>КОДЫ</t>
  </si>
  <si>
    <t>Форма № 6-АПК (годовая)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</si>
  <si>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</si>
  <si>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</si>
  <si>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</si>
  <si>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</si>
  <si>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</si>
  <si>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</si>
  <si>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</si>
  <si>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</si>
  <si>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</si>
  <si>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</si>
  <si>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</si>
  <si>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
 ОКФС</t>
  </si>
  <si>
    <t>Единица измерения по ОКЕИ:</t>
  </si>
  <si>
    <t>тыс. руб - 384</t>
  </si>
  <si>
    <t>Наименование показателя</t>
  </si>
  <si>
    <t>Коды</t>
  </si>
  <si>
    <t>На 31 декабря
2021 г.</t>
  </si>
  <si>
    <t>1</t>
  </si>
  <si>
    <t>2</t>
  </si>
  <si>
    <t>3</t>
  </si>
  <si>
    <t>Среднесписочная численность, чел</t>
  </si>
  <si>
    <t>60001</t>
  </si>
  <si>
    <t>Фонд оплаты труда, тыс. руб.</t>
  </si>
  <si>
    <t>60002</t>
  </si>
  <si>
    <t>Просроченная задолженность по оплате труда, тыс руб</t>
  </si>
  <si>
    <t>60003</t>
  </si>
  <si>
    <t>Раздел 6-1: В сводный отчет включены</t>
  </si>
  <si>
    <t>Количество организаций,
единиц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</si>
  <si>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</si>
  <si>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</si>
  <si>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</si>
  <si>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в том числе федеральные средства</t>
  </si>
  <si>
    <t>4</t>
  </si>
  <si>
    <t>5</t>
  </si>
  <si>
    <t>Коммерческие организации (юридические лица), за исключением государственных и муниципальных унитарных предприятий
(стр.61110+ 61120+ 61130+ 61140)</t>
  </si>
  <si>
    <t>61100</t>
  </si>
  <si>
    <t>в том числе:
акционерные общества (стр.61111+ 61112)</t>
  </si>
  <si>
    <t>61110</t>
  </si>
  <si>
    <t>из них:
публичные</t>
  </si>
  <si>
    <t>61111</t>
  </si>
  <si>
    <t>непубличные</t>
  </si>
  <si>
    <t>61112</t>
  </si>
  <si>
    <t>хозяйственные товарищества, партнерства</t>
  </si>
  <si>
    <t>61120</t>
  </si>
  <si>
    <t>Х</t>
  </si>
  <si>
    <t>общества с ограниченной ответственностью</t>
  </si>
  <si>
    <t>61130</t>
  </si>
  <si>
    <t>сельскохозяйственные производственные кооперативы</t>
  </si>
  <si>
    <t>61140</t>
  </si>
  <si>
    <t>Государственные и муниципальные унитарные предприятия</t>
  </si>
  <si>
    <t>61200</t>
  </si>
  <si>
    <t>в том числе: федеральные</t>
  </si>
  <si>
    <t>61210</t>
  </si>
  <si>
    <t>из них подведомственные Минсельхозу России:
государственные унитарные предприятия</t>
  </si>
  <si>
    <t>61211</t>
  </si>
  <si>
    <t>казенные предприятия</t>
  </si>
  <si>
    <t>61212</t>
  </si>
  <si>
    <t>Прочие организации и индивидуальные предприниматели 
(стр.61310+ 61320+ 61330)</t>
  </si>
  <si>
    <t>61300</t>
  </si>
  <si>
    <t>в том числе:
сельскохозяйственные потребительские кооперативы (без кредитных)</t>
  </si>
  <si>
    <t>61310</t>
  </si>
  <si>
    <t>сельскохозяйственные потребительские кредитные кооперативы</t>
  </si>
  <si>
    <t>61320</t>
  </si>
  <si>
    <t>прочие, не включенные в другие группировки: (стр.61331+ 61332)</t>
  </si>
  <si>
    <t>61330</t>
  </si>
  <si>
    <t>крестьянские (фермерские) хозяйства</t>
  </si>
  <si>
    <t>61331</t>
  </si>
  <si>
    <t>прочие</t>
  </si>
  <si>
    <t>61332</t>
  </si>
  <si>
    <t>Всего (стр.61100+ 61200+ 61300)</t>
  </si>
  <si>
    <t>61000</t>
  </si>
  <si>
    <t>из строки 61000 - организации с иностранным капиталом</t>
  </si>
  <si>
    <t>61010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</si>
  <si>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</si>
  <si>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</si>
  <si>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Форма № 6-АПК с. 2</t>
  </si>
  <si>
    <t>Раздел 6-2. Расшифровка показателей формы №  1 "Бухгалтерский баланс"</t>
  </si>
  <si>
    <t>На 31 декабря 
2021 г.</t>
  </si>
  <si>
    <t>На 31 декабря 
2020 г.</t>
  </si>
  <si>
    <t>На 31 декабря 
2019 г.</t>
  </si>
  <si>
    <t>Из строки 1190 "Прочие внеоборотные активы":</t>
  </si>
  <si>
    <t>62110</t>
  </si>
  <si>
    <t>незавершенные капитальные вложения в производственные 
объекты</t>
  </si>
  <si>
    <t>62111</t>
  </si>
  <si>
    <t>стоимость многолетних насаждений, не достигших эксплуатационного возраста (не вступивших в период товарного плодоношения)</t>
  </si>
  <si>
    <t>62112</t>
  </si>
  <si>
    <t>Из строки 1230 "Дебиторская задолженность":</t>
  </si>
  <si>
    <t>62134</t>
  </si>
  <si>
    <t>дебиторская задолженность за сельхозпродукцию</t>
  </si>
  <si>
    <t>в том числе: за сельскохозяйственную продукцию, поставленную для государственных и муниципальных нужд</t>
  </si>
  <si>
    <t>62134.1</t>
  </si>
  <si>
    <t>Из строки 1520 "Кредиторская задолженность":
(стр.62161+ 62162+ 62163+ 62164+ 62165)</t>
  </si>
  <si>
    <t>62160</t>
  </si>
  <si>
    <t>задолженность перед поставщиками и заказчиками
(стр.62161.1+ 62161.2+ 62161.3+ 62161.4+ 62161.5+ 62161.6+ 62161.7+ 62161.8+ 62161.9+ 62161.10+ 62161.11)</t>
  </si>
  <si>
    <t>62161</t>
  </si>
  <si>
    <t>в том числе:
за электроэнергию</t>
  </si>
  <si>
    <t>62161.1</t>
  </si>
  <si>
    <t>за газ и тепловую энергию</t>
  </si>
  <si>
    <t>62161.2</t>
  </si>
  <si>
    <t>за горюче-смазочные материалы, дизельное топливо</t>
  </si>
  <si>
    <t>62161.3</t>
  </si>
  <si>
    <t>за минеральные удобрения</t>
  </si>
  <si>
    <t>62161.4</t>
  </si>
  <si>
    <t>за средства защиты растений</t>
  </si>
  <si>
    <t>62161.5</t>
  </si>
  <si>
    <t>за корма</t>
  </si>
  <si>
    <t>62161.6</t>
  </si>
  <si>
    <t>за семена</t>
  </si>
  <si>
    <t>62161.7</t>
  </si>
  <si>
    <t>организациям, обслуживающим сельское хозяйство</t>
  </si>
  <si>
    <t>62161.8</t>
  </si>
  <si>
    <t>подрядным строительным организациям</t>
  </si>
  <si>
    <t>62161.9</t>
  </si>
  <si>
    <t>за железнодорожные грузовые перевозки</t>
  </si>
  <si>
    <t>62161.10</t>
  </si>
  <si>
    <t>перед прочими поставщиками и заказчиками</t>
  </si>
  <si>
    <t>62161.11</t>
  </si>
  <si>
    <t>задолженность перед персоналом организации</t>
  </si>
  <si>
    <t>62162</t>
  </si>
  <si>
    <t>задолженность по страховым взносам и платежам во внебюджетные фонды</t>
  </si>
  <si>
    <t>62163</t>
  </si>
  <si>
    <t>задолженность по налогам и сборам</t>
  </si>
  <si>
    <t>62164</t>
  </si>
  <si>
    <t>прочие кредиторы</t>
  </si>
  <si>
    <t>62165</t>
  </si>
  <si>
    <t>Из строк 1450 и 1520 - кредиторская задолженность по лизинговым обязательствам и платежам</t>
  </si>
  <si>
    <t>62180</t>
  </si>
  <si>
    <t>в том числе:
за сельскохозяйственную технику</t>
  </si>
  <si>
    <t>62181</t>
  </si>
  <si>
    <t>за племенной скот</t>
  </si>
  <si>
    <t>62182</t>
  </si>
  <si>
    <t>СВЕДЕНИЯ о наличии ценностей, учитываемых на забалансовых счетах</t>
  </si>
  <si>
    <t>Арендованные основные средства
(стр.62211+ 62212+ 62213+ 62214+ 62215+ 62216)</t>
  </si>
  <si>
    <t>62210</t>
  </si>
  <si>
    <t>в том числе:
здания и сооружения</t>
  </si>
  <si>
    <t>62211</t>
  </si>
  <si>
    <t>из них: по лизингу</t>
  </si>
  <si>
    <t>62211.1</t>
  </si>
  <si>
    <t>машины и оборудование</t>
  </si>
  <si>
    <t>62212</t>
  </si>
  <si>
    <t>62212.1</t>
  </si>
  <si>
    <t>транспортные средства</t>
  </si>
  <si>
    <t>62213</t>
  </si>
  <si>
    <t>62213.1</t>
  </si>
  <si>
    <t>рабочий и продуктивный скот</t>
  </si>
  <si>
    <t>62214</t>
  </si>
  <si>
    <t>62214.1</t>
  </si>
  <si>
    <t>многолетние насаждения</t>
  </si>
  <si>
    <t>62215</t>
  </si>
  <si>
    <t>62216</t>
  </si>
  <si>
    <t>62216.1</t>
  </si>
  <si>
    <t>Товарно-материальные ценности, принятые на ответственное хранение</t>
  </si>
  <si>
    <t>62220</t>
  </si>
  <si>
    <t>Товары, принятые на комиссию</t>
  </si>
  <si>
    <t>62230</t>
  </si>
  <si>
    <t>Списанная в убыток задолженность неплатежеспособных дебиторов</t>
  </si>
  <si>
    <t>62240</t>
  </si>
  <si>
    <t>Нематериальные активы, полученные в пользование</t>
  </si>
  <si>
    <t>62250</t>
  </si>
  <si>
    <t>Прочие ценности, учитываемые на забалансовых счетах (в том числе износ основных средств), не включенные в другие группировки</t>
  </si>
  <si>
    <t>62260</t>
  </si>
  <si>
    <t>Форма № 6-АПК с. 3</t>
  </si>
  <si>
    <t>СВЕДЕНИЯ о полученных кредитах и займах и расходах на их обслуживание в текущем году</t>
  </si>
  <si>
    <t>За 2021 г.</t>
  </si>
  <si>
    <t>За 2020 г.</t>
  </si>
  <si>
    <t>Получено кредитов с начала года за период: (стр.62310+ 62320)</t>
  </si>
  <si>
    <t>62300</t>
  </si>
  <si>
    <t>краткосрочных</t>
  </si>
  <si>
    <t>62310</t>
  </si>
  <si>
    <t>в том числе: по системе льготного кредитования</t>
  </si>
  <si>
    <t>62311</t>
  </si>
  <si>
    <t>долгосрочных</t>
  </si>
  <si>
    <t>62320</t>
  </si>
  <si>
    <t>62321</t>
  </si>
  <si>
    <t>Обслуживание кредитов: (стр.62410+ 62420)</t>
  </si>
  <si>
    <t>62400</t>
  </si>
  <si>
    <t>62410</t>
  </si>
  <si>
    <t>62411</t>
  </si>
  <si>
    <t>62420</t>
  </si>
  <si>
    <t>62421</t>
  </si>
  <si>
    <t>Получено займов с начала года за период: (стр.62510+ 62520)</t>
  </si>
  <si>
    <t>62500</t>
  </si>
  <si>
    <t>62510</t>
  </si>
  <si>
    <t>62520</t>
  </si>
  <si>
    <t>Обслуживание займов: (стр.62610+ 62620)</t>
  </si>
  <si>
    <t>62600</t>
  </si>
  <si>
    <t>62610</t>
  </si>
  <si>
    <t>62620</t>
  </si>
  <si>
    <t>Остаток ссудной задолженности по полученным льготным кредитам:
(стр. 62710 + 62720)</t>
  </si>
  <si>
    <t>62700</t>
  </si>
  <si>
    <t>краткосрочным</t>
  </si>
  <si>
    <t>62710</t>
  </si>
  <si>
    <t>долгосрочным</t>
  </si>
  <si>
    <t>62720</t>
  </si>
  <si>
    <t>Форма № 6-АПК с. 4</t>
  </si>
  <si>
    <t>Раздел 6-3. Расшифровка показателей формы №2 "Отчет о финансовых результатах"</t>
  </si>
  <si>
    <t>Из строки 2110 "Выручка": 
(стр.63110+ 63120+ 63130+ 63140)</t>
  </si>
  <si>
    <t>63100</t>
  </si>
  <si>
    <t>от реализации сельскохозяйственной продукции собственного производства, а также продукции ее первичной и последующей (промышленной) переработки</t>
  </si>
  <si>
    <t>63110</t>
  </si>
  <si>
    <t>промышленной продукции</t>
  </si>
  <si>
    <t>63120</t>
  </si>
  <si>
    <t>товаров</t>
  </si>
  <si>
    <t>63130</t>
  </si>
  <si>
    <t>работ и услуг</t>
  </si>
  <si>
    <t>63140</t>
  </si>
  <si>
    <t>в том числе: услуг сельскохозяйственным товаропроизводителям в области растениеводства и животноводства</t>
  </si>
  <si>
    <t>63141</t>
  </si>
  <si>
    <t>Из строки 2120 "Себестоимость продаж": 
(стр.63210+ 63220+ 63230+ 63240)</t>
  </si>
  <si>
    <t>63200</t>
  </si>
  <si>
    <t>реализованной сельскохозяйственной продукции собственного производства, а также продукции ее первичной и последующей (промышленной) переработки</t>
  </si>
  <si>
    <t>63210</t>
  </si>
  <si>
    <t>63220</t>
  </si>
  <si>
    <t>63230</t>
  </si>
  <si>
    <t>63240</t>
  </si>
  <si>
    <t>63241</t>
  </si>
  <si>
    <t>Из строки  2340 "Прочие доходы":</t>
  </si>
  <si>
    <t>63300</t>
  </si>
  <si>
    <t>субсидии из бюджетов всех уровней</t>
  </si>
  <si>
    <t>63310</t>
  </si>
  <si>
    <t>в том числе: субсидии из бюджетов по чрезвычайным ситуациям</t>
  </si>
  <si>
    <t>63311</t>
  </si>
  <si>
    <t>чрезвычайные доходы</t>
  </si>
  <si>
    <t>63320</t>
  </si>
  <si>
    <t>Из строки 2350 "Прочие расходы":</t>
  </si>
  <si>
    <t>63400</t>
  </si>
  <si>
    <t>чрезвычайные расходы</t>
  </si>
  <si>
    <t>63410</t>
  </si>
  <si>
    <t>в том числе: по стихийным бедствиям</t>
  </si>
  <si>
    <t>63411</t>
  </si>
  <si>
    <t>СПРАВОЧНО:
доля дохода от реализации произведенной сельскохозяйственной продукции, включая продукцию переработки, к общему доходу от реализации товаров, работ, услуг (%)</t>
  </si>
  <si>
    <t>63500</t>
  </si>
  <si>
    <t>Форма № 6-АПК с. 5</t>
  </si>
  <si>
    <t>Раздел 6-4. Финансовые результаты организаций в разрезе организационно-правовых форм</t>
  </si>
  <si>
    <t>Из строки 2300 "Прибыль (убыток) до налогообложения" в разрезе организационно-правовых форм</t>
  </si>
  <si>
    <t>прибыль (гр4&gt;=0)</t>
  </si>
  <si>
    <t>убыток (гр4&lt;0)</t>
  </si>
  <si>
    <t>прибыль (гр8&gt;=0)</t>
  </si>
  <si>
    <t>убыток (гр8&lt;0)</t>
  </si>
  <si>
    <t>количество</t>
  </si>
  <si>
    <t>сумма, 
тыс. руб</t>
  </si>
  <si>
    <t>6</t>
  </si>
  <si>
    <t>7</t>
  </si>
  <si>
    <t>8</t>
  </si>
  <si>
    <t>9</t>
  </si>
  <si>
    <t>10</t>
  </si>
  <si>
    <t>Коммерческие организации (юридические лица), за исключением государственных и муниципальных унитарных предприятий
(стр.64110+ 64120+ 64130+ 64140)</t>
  </si>
  <si>
    <t>64100</t>
  </si>
  <si>
    <t>в том числе:
акционерные общества (стр.64111+ 64112)</t>
  </si>
  <si>
    <t>64110</t>
  </si>
  <si>
    <t>из них:
публичные</t>
  </si>
  <si>
    <t>64111</t>
  </si>
  <si>
    <t>непубличные</t>
  </si>
  <si>
    <t>64112</t>
  </si>
  <si>
    <t>64120</t>
  </si>
  <si>
    <t>64130</t>
  </si>
  <si>
    <t>64140</t>
  </si>
  <si>
    <t>64200</t>
  </si>
  <si>
    <t>64210</t>
  </si>
  <si>
    <t>из них подведомственные Минсельхозу России: 
государственные унитарные предприятия</t>
  </si>
  <si>
    <t>64211</t>
  </si>
  <si>
    <t>64212</t>
  </si>
  <si>
    <t>Прочие организации и индивидуальные предприниматели
(стр.64310+ 64320+ 64330)</t>
  </si>
  <si>
    <t>64300</t>
  </si>
  <si>
    <t>64310</t>
  </si>
  <si>
    <t>64320</t>
  </si>
  <si>
    <t>прочие, не включенные в другие группировки:
(стр.64331+ 64332)</t>
  </si>
  <si>
    <t>64330</t>
  </si>
  <si>
    <t>64331</t>
  </si>
  <si>
    <t>64332</t>
  </si>
  <si>
    <t>-</t>
  </si>
  <si>
    <t>Всего (стр.64100+ 64200+ 64300)</t>
  </si>
  <si>
    <t>64000</t>
  </si>
  <si>
    <t>из строки 64000 - организации с иностранным капиталом</t>
  </si>
  <si>
    <t>64010</t>
  </si>
  <si>
    <t>Форма № 6-АПК с. 6</t>
  </si>
  <si>
    <t>Раздел 6-5. СВЕДЕНИЯ о налогах, сборах и страховых взносах</t>
  </si>
  <si>
    <t>Задолженность
на 01.01.2021 г.</t>
  </si>
  <si>
    <t>Начислено
за 2021 г.</t>
  </si>
  <si>
    <t>Уплачено
за 2021 г.</t>
  </si>
  <si>
    <t>Задолженность
на 31.12.2021 г.</t>
  </si>
  <si>
    <t>СПРАВОЧНО:</t>
  </si>
  <si>
    <t>в том числе: штрафы и пени</t>
  </si>
  <si>
    <t>Возмещено 
из бюджета</t>
  </si>
  <si>
    <t>Количество налогопла-
тельщиков</t>
  </si>
  <si>
    <t>11</t>
  </si>
  <si>
    <t>Всего налогов, сборов и обязательных платежей
(стр.65110+ 65120+ 65130+ 65140+ 65150+ 65160+ 65170+ 65190+ 65210+ 65220+ 65230)</t>
  </si>
  <si>
    <t>65000</t>
  </si>
  <si>
    <t>в том числе:
налог на прибыль организаций</t>
  </si>
  <si>
    <t>65110</t>
  </si>
  <si>
    <t>налог на добавленную стоимость</t>
  </si>
  <si>
    <t>65120</t>
  </si>
  <si>
    <t>акцизы</t>
  </si>
  <si>
    <t>65130</t>
  </si>
  <si>
    <t>налог на имущество организации</t>
  </si>
  <si>
    <t>65140</t>
  </si>
  <si>
    <t>земельный налог</t>
  </si>
  <si>
    <t>65150</t>
  </si>
  <si>
    <t>единый сельскохозяйственный налог</t>
  </si>
  <si>
    <t>65160</t>
  </si>
  <si>
    <t>налог, уплачиваемый в связи с применением 
упрощенной системы налогообложения</t>
  </si>
  <si>
    <t>65170</t>
  </si>
  <si>
    <t>налог на доходы физических лиц</t>
  </si>
  <si>
    <t>65190</t>
  </si>
  <si>
    <t>сборы за пользование объектами животного мира и за пользование объектами водных биологических ресурсов</t>
  </si>
  <si>
    <t>65210</t>
  </si>
  <si>
    <t>водный налог</t>
  </si>
  <si>
    <t>65220</t>
  </si>
  <si>
    <t>другие налоги и сборы</t>
  </si>
  <si>
    <t>65230</t>
  </si>
  <si>
    <t>из них: транспортный налог</t>
  </si>
  <si>
    <t>65231</t>
  </si>
  <si>
    <t>Реструктуризированная (отсроченная, рассроченная) задолженность 
по налогам, сборам, страховым взносам</t>
  </si>
  <si>
    <t>65300</t>
  </si>
  <si>
    <t>Страховые взносы
(стр.65410+ 65420+ 65430)</t>
  </si>
  <si>
    <t>65400</t>
  </si>
  <si>
    <t>в том числе: 
на обязательное социальное страхование</t>
  </si>
  <si>
    <t>65410</t>
  </si>
  <si>
    <t>на обязательное пенсионное страхование</t>
  </si>
  <si>
    <t>65420</t>
  </si>
  <si>
    <t>на обязательное медицинское страхование</t>
  </si>
  <si>
    <t>65430</t>
  </si>
  <si>
    <t>Взносы на страхование по травматизму</t>
  </si>
  <si>
    <t>65500</t>
  </si>
  <si>
    <t>Форма № 6-АПК с. 7</t>
  </si>
  <si>
    <t>Раздел 6-6. ИНФОРМАЦИЯ о ходе реализации Федерального закона от 9 июля 2002 г. № 83-ФЗ
"О финансовом оздоровлении сельскохозяйственных товаропроизводителей"*</t>
  </si>
  <si>
    <t>На 1 января 
2021 г.</t>
  </si>
  <si>
    <t>Количество участников программы по финансовому оздоровлению, единиц</t>
  </si>
  <si>
    <t>66100</t>
  </si>
  <si>
    <t>в том числе:
количество участников, утративших право на реструктуризацию, единиц</t>
  </si>
  <si>
    <t>66110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</si>
  <si>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</si>
  <si>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66120</t>
  </si>
  <si>
    <t>количество участников, осуществляющих уплату в соответствии с графиком погашения задолженности, единиц</t>
  </si>
  <si>
    <t>66130</t>
  </si>
  <si>
    <t>Сумма задолженности участников, на которую заключены соглашения о реструктуризации долгов (стр.66210+ 66220)</t>
  </si>
  <si>
    <t>66200</t>
  </si>
  <si>
    <t>в том числе:
по основному долгу и начисленным процентам 
(стр.66211+ 66212+ 66213+ 66214+ 66215+ 66216)</t>
  </si>
  <si>
    <t>66210</t>
  </si>
  <si>
    <t>из них:
по налогам и сборам, страховым взносам в государственные внебюджетные фонды</t>
  </si>
  <si>
    <t>66211</t>
  </si>
  <si>
    <t>по договорам финансовой аренды (лизинга)</t>
  </si>
  <si>
    <t>66212</t>
  </si>
  <si>
    <t>по бюджетным ссудам (в том числе по централизованным 
кредитам)</t>
  </si>
  <si>
    <t>66213</t>
  </si>
  <si>
    <t>поставщикам и подрядчикам</t>
  </si>
  <si>
    <t>66214</t>
  </si>
  <si>
    <t>задолженность за электроэнергию, газ, тепловую энергию</t>
  </si>
  <si>
    <t>66215</t>
  </si>
  <si>
    <t>66216</t>
  </si>
  <si>
    <t>по пеням и штрафам</t>
  </si>
  <si>
    <t>66220</t>
  </si>
  <si>
    <t>Сумма задолженности участников, по которым утрачено право на реструктуризацию</t>
  </si>
  <si>
    <t>66300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</si>
  <si>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</si>
  <si>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66400</t>
  </si>
  <si>
    <t>Сумма задолженности участников, уплаченная в соответствии с графиком погашения</t>
  </si>
  <si>
    <t>66500</t>
  </si>
  <si>
    <t>Списано пени и штрафов в соответствии с условиями реструктуризации задолженности</t>
  </si>
  <si>
    <t>66600</t>
  </si>
  <si>
    <t>Списано пени и штрафов в соответствии с Указом Президента Российской Федерации от 16.07.2003 № 784 "О дополнительных мерах по улучшению финансового состояния сельскохозяйственных товаропроизводителей"**</t>
  </si>
  <si>
    <t>66700</t>
  </si>
  <si>
    <t>* (Собрание законодательства Российской Федерации, 2002, № 28, ст. 2787; 2014, № 30, ст. 4227).
** (Собрание законодательства Российской Федерации, 2003, № 29, ст. 2990).</t>
  </si>
  <si>
    <t>Форма № 6-АПК с. 8</t>
  </si>
  <si>
    <t>Раздел 6-7. Финансовые результаты плательщиков единого сельскохозяйственного налога*</t>
  </si>
  <si>
    <t>За 2021 год</t>
  </si>
  <si>
    <t>За 2020 год</t>
  </si>
  <si>
    <t>доход 
(прибыль)</t>
  </si>
  <si>
    <t>расход 
(убыток)</t>
  </si>
  <si>
    <t>Количество организаций - плательщиков единого сельскохозяйственного 
налога, единиц**</t>
  </si>
  <si>
    <t>67110</t>
  </si>
  <si>
    <t>Выручка от реализации продукции (работ, услуг)
(из строки 2110 формы № 2)</t>
  </si>
  <si>
    <t>67120</t>
  </si>
  <si>
    <t>в том числе: 
от продажи сельскохозяйственной  продукции собственного производства и продуктов ее переработки 
(из строки 63110 формы № 6-АПК)</t>
  </si>
  <si>
    <t>67121</t>
  </si>
  <si>
    <t>от оказания услуг сельскохозяйственным товаропроизводителям в области растениеводства и животноводства 
(из строки 63141 формы № 6-АПК)</t>
  </si>
  <si>
    <t>67122</t>
  </si>
  <si>
    <t>Себестоимость проданных товаров, продукции, работ, услуг
(из строки 2120 формы № 2)</t>
  </si>
  <si>
    <t>67130</t>
  </si>
  <si>
    <t>в том числе:
проданной сельскохозяйственной  продукции собственного производства и продуктов ее переработки  
(из строки 63210 формы № 6-АПК)</t>
  </si>
  <si>
    <t>67131</t>
  </si>
  <si>
    <t>услуг сельскохозяйственным товаропроизводителям в области растениеводства и животноводства 
(из строки 63241 формы № 6-АПК)</t>
  </si>
  <si>
    <t>67132</t>
  </si>
  <si>
    <t>Прибыль (убыток) до налогообложения 
(из строки 2300 формы № 2)</t>
  </si>
  <si>
    <t>67140</t>
  </si>
  <si>
    <t>Чистая прибыль 
(из строки 2400 формы № 2)</t>
  </si>
  <si>
    <t>67150</t>
  </si>
  <si>
    <t>Налоговая база для исчисления единого сельскохозяйственного налога</t>
  </si>
  <si>
    <t>67160</t>
  </si>
  <si>
    <t>Единый сельскохозяйственный налог - начислено (налоговая декларация)</t>
  </si>
  <si>
    <t>67170</t>
  </si>
  <si>
    <t>* Раздел 6-7 заполняют плательщики единого сельскохозяйственного налога.</t>
  </si>
  <si>
    <t>** Организации, отразившие по строке 2300 формы № 2 прибыль, указывают количество организаций по графе "доход", а отразившие убыток - по графе "расход".</t>
  </si>
  <si>
    <t>Форма № 6-АПК с. 9</t>
  </si>
  <si>
    <t>Раздел 6-8. Движение средств финансирования инвестиций (в нематериальные активы и основные средства) 
и финансовых вложений</t>
  </si>
  <si>
    <t>Остаток на начало отчетного года</t>
  </si>
  <si>
    <t>Начислено 
за отчетный год</t>
  </si>
  <si>
    <t>Использовано 
за отчетный год</t>
  </si>
  <si>
    <t>Остаток на конец отчетного года</t>
  </si>
  <si>
    <t>Всего собственных и привлеченных средств
(стр.68110+ 68120)</t>
  </si>
  <si>
    <t>68100</t>
  </si>
  <si>
    <t>Собственные средства 
(стр.68111+ 68112)</t>
  </si>
  <si>
    <t>68110</t>
  </si>
  <si>
    <t>в том числе:
прибыль, оставшаяся в распоряжении организации</t>
  </si>
  <si>
    <t>68111</t>
  </si>
  <si>
    <t>68112</t>
  </si>
  <si>
    <t>Привлеченные средства 
(стр.68121+ 68122+ 68123+ 68124+ 68125+ 68126)</t>
  </si>
  <si>
    <t>68120</t>
  </si>
  <si>
    <t>в том числе:
кредиты банков</t>
  </si>
  <si>
    <t>68121</t>
  </si>
  <si>
    <t>из них: кредиты иностранных банков</t>
  </si>
  <si>
    <t>68121.1</t>
  </si>
  <si>
    <t>заемные средства других организаций</t>
  </si>
  <si>
    <t>68122</t>
  </si>
  <si>
    <t>средства, полученные в виде долевого участия в строительстве</t>
  </si>
  <si>
    <t>68123</t>
  </si>
  <si>
    <t>средства. полученные из бюджетов различных уровней</t>
  </si>
  <si>
    <t>68124</t>
  </si>
  <si>
    <t>средства инвесторов</t>
  </si>
  <si>
    <t>68125</t>
  </si>
  <si>
    <t>прочие привлеченные средства</t>
  </si>
  <si>
    <t>68126</t>
  </si>
  <si>
    <t>Незавершенное строительство и незаконченные операции по приобретению и модернизации основных средств</t>
  </si>
  <si>
    <t>68210</t>
  </si>
  <si>
    <t>Приобретение нематериальных активов</t>
  </si>
  <si>
    <t>68220</t>
  </si>
  <si>
    <t>Доходные вложения в материальные ценности</t>
  </si>
  <si>
    <t>68230</t>
  </si>
  <si>
    <t>Прочие</t>
  </si>
  <si>
    <t>68240</t>
  </si>
  <si>
    <t>Форма № 6-АПК с. 10</t>
  </si>
  <si>
    <t>Раздел 6-9. СВЕДЕНИЯ о расчетах федеральных государственных унитарных предприятий, федеральных казенных предприятий с собственником 
(заполняется только предприятиями, подведомственными Минсельхозу России)</t>
  </si>
  <si>
    <t>Начислено</t>
  </si>
  <si>
    <t>Перечислено</t>
  </si>
  <si>
    <t>Задолженность 
на конец 
отчетного года</t>
  </si>
  <si>
    <t>Сумма прибыли, причитающаяся к уплате в федеральный бюджет в виде дохода собственника:</t>
  </si>
  <si>
    <t>69110</t>
  </si>
  <si>
    <t>от чистой прибыли за 2019 год</t>
  </si>
  <si>
    <t>69111</t>
  </si>
  <si>
    <t>от чистой прибыли за 2020 год</t>
  </si>
  <si>
    <t>69112</t>
  </si>
  <si>
    <t>На начало отчетного года</t>
  </si>
  <si>
    <t>Поступило (выбыло) 
за отчетный год</t>
  </si>
  <si>
    <t>На конец 
отчетного года</t>
  </si>
  <si>
    <t>Стоимость имущества, включенного в реестр федеральной собственности</t>
  </si>
  <si>
    <t>69210</t>
  </si>
  <si>
    <t>Износ имущества, включенного в реестр федеральной собственности</t>
  </si>
  <si>
    <t>69220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</si>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</sst>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&quot;;General"/>
  </numFmts>
  <fonts count="13" x14ac:knownFonts="1">
    <font>
      <sz val="8"/>
      <name val="Arial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sz val="10"/>
      <name val="Times New Roman"/>
    </font>
    <font>
      <b/>
      <sz val="8"/>
      <name val="Times New Roman"/>
    </font>
    <font>
      <i/>
      <sz val="8"/>
      <name val="Times New Roman"/>
    </font>
    <font>
      <i/>
      <sz val="10"/>
      <name val="Times New Roman"/>
    </font>
    <font>
      <sz val="9"/>
      <name val="Times New Roman"/>
    </font>
    <font>
      <b/>
      <sz val="10"/>
      <color rgb="FF333333"/>
      <name val="Times New Roman"/>
    </font>
    <font>
      <b/>
      <i/>
      <sz val="10"/>
      <name val="Times New Roman"/>
    </font>
    <font>
      <b/>
      <sz val="12"/>
      <name val="Times New Roman"/>
    </font>
    <font>
      <b/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indent="2"/>
    </xf>
    <xf numFmtId="0" fontId="4" fillId="0" borderId="2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1" xfId="0" applyFont="1" applyBorder="1" applyAlignment="1">
      <alignment horizontal="right" vertical="center"/>
    </xf>
    <xf numFmtId="0" fontId="3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 indent="2"/>
    </xf>
    <xf numFmtId="0" fontId="9" fillId="0" borderId="29" xfId="0" applyFont="1" applyBorder="1" applyAlignment="1">
      <alignment horizontal="left" wrapText="1"/>
    </xf>
    <xf numFmtId="0" fontId="4" fillId="0" borderId="32" xfId="0" applyFont="1" applyBorder="1" applyAlignment="1">
      <alignment horizontal="left" wrapText="1" indent="2"/>
    </xf>
    <xf numFmtId="0" fontId="4" fillId="0" borderId="3" xfId="0" applyFont="1" applyBorder="1" applyAlignment="1">
      <alignment horizontal="left" wrapText="1" indent="4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4" fillId="2" borderId="33" xfId="0" applyFont="1" applyFill="1" applyBorder="1" applyAlignment="1">
      <alignment horizontal="left" vertical="center" wrapText="1" indent="2"/>
    </xf>
    <xf numFmtId="0" fontId="4" fillId="0" borderId="34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 wrapText="1" indent="4"/>
    </xf>
    <xf numFmtId="0" fontId="4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8" fillId="0" borderId="0" xfId="0" applyFont="1" applyAlignment="1">
      <alignment horizontal="center" vertical="top"/>
    </xf>
    <xf numFmtId="0" fontId="8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164" fontId="4" fillId="3" borderId="20" xfId="0" applyNumberFormat="1" applyFont="1" applyFill="1" applyBorder="1" applyAlignment="1">
      <alignment horizontal="right" wrapText="1"/>
    </xf>
    <xf numFmtId="164" fontId="4" fillId="3" borderId="7" xfId="0" applyNumberFormat="1" applyFont="1" applyFill="1" applyBorder="1" applyAlignment="1">
      <alignment horizontal="right" wrapText="1"/>
    </xf>
    <xf numFmtId="164" fontId="4" fillId="3" borderId="22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/>
    </xf>
    <xf numFmtId="164" fontId="3" fillId="3" borderId="27" xfId="0" applyNumberFormat="1" applyFont="1" applyFill="1" applyBorder="1" applyAlignment="1">
      <alignment horizontal="right" wrapText="1"/>
    </xf>
    <xf numFmtId="164" fontId="3" fillId="3" borderId="20" xfId="0" applyNumberFormat="1" applyFont="1" applyFill="1" applyBorder="1" applyAlignment="1">
      <alignment horizontal="right" wrapText="1"/>
    </xf>
    <xf numFmtId="0" fontId="5" fillId="3" borderId="0" xfId="0" applyFont="1" applyFill="1" applyAlignment="1">
      <alignment horizontal="left"/>
    </xf>
    <xf numFmtId="0" fontId="4" fillId="3" borderId="3" xfId="0" applyFont="1" applyFill="1" applyBorder="1" applyAlignment="1">
      <alignment horizontal="left" vertical="center" wrapText="1" indent="2"/>
    </xf>
    <xf numFmtId="0" fontId="4" fillId="3" borderId="6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wrapText="1"/>
    </xf>
    <xf numFmtId="164" fontId="3" fillId="3" borderId="7" xfId="0" applyNumberFormat="1" applyFont="1" applyFill="1" applyBorder="1" applyAlignment="1">
      <alignment horizontal="right" wrapText="1"/>
    </xf>
    <xf numFmtId="0" fontId="1" fillId="3" borderId="0" xfId="0" applyFont="1" applyFill="1" applyAlignment="1">
      <alignment horizontal="left"/>
    </xf>
    <xf numFmtId="0" fontId="4" fillId="3" borderId="3" xfId="0" applyFont="1" applyFill="1" applyBorder="1" applyAlignment="1">
      <alignment horizontal="left" vertical="center" wrapText="1" indent="4"/>
    </xf>
    <xf numFmtId="164" fontId="4" fillId="3" borderId="3" xfId="0" applyNumberFormat="1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 indent="2"/>
    </xf>
    <xf numFmtId="0" fontId="4" fillId="3" borderId="21" xfId="0" applyFont="1" applyFill="1" applyBorder="1" applyAlignment="1">
      <alignment horizontal="center" vertical="center"/>
    </xf>
    <xf numFmtId="164" fontId="4" fillId="3" borderId="28" xfId="0" applyNumberFormat="1" applyFont="1" applyFill="1" applyBorder="1" applyAlignment="1">
      <alignment horizontal="right" wrapText="1"/>
    </xf>
    <xf numFmtId="0" fontId="4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164" fontId="3" fillId="3" borderId="27" xfId="0" applyNumberFormat="1" applyFont="1" applyFill="1" applyBorder="1" applyAlignment="1">
      <alignment horizontal="right" wrapText="1"/>
    </xf>
    <xf numFmtId="164" fontId="3" fillId="3" borderId="20" xfId="0" applyNumberFormat="1" applyFont="1" applyFill="1" applyBorder="1" applyAlignment="1">
      <alignment horizontal="right" wrapText="1"/>
    </xf>
    <xf numFmtId="164" fontId="4" fillId="3" borderId="3" xfId="0" applyNumberFormat="1" applyFont="1" applyFill="1" applyBorder="1" applyAlignment="1">
      <alignment horizontal="right" wrapText="1"/>
    </xf>
    <xf numFmtId="164" fontId="4" fillId="3" borderId="7" xfId="0" applyNumberFormat="1" applyFont="1" applyFill="1" applyBorder="1" applyAlignment="1">
      <alignment horizontal="right" wrapText="1"/>
    </xf>
    <xf numFmtId="164" fontId="4" fillId="3" borderId="24" xfId="0" applyNumberFormat="1" applyFont="1" applyFill="1" applyBorder="1" applyAlignment="1">
      <alignment horizontal="right" wrapText="1"/>
    </xf>
    <xf numFmtId="164" fontId="4" fillId="3" borderId="18" xfId="0" applyNumberFormat="1" applyFont="1" applyFill="1" applyBorder="1" applyAlignment="1">
      <alignment horizontal="right" wrapText="1"/>
    </xf>
    <xf numFmtId="0" fontId="4" fillId="3" borderId="23" xfId="0" applyFont="1" applyFill="1" applyBorder="1" applyAlignment="1">
      <alignment horizontal="right" wrapText="1"/>
    </xf>
    <xf numFmtId="0" fontId="4" fillId="3" borderId="31" xfId="0" applyFont="1" applyFill="1" applyBorder="1" applyAlignment="1">
      <alignment horizontal="right" wrapText="1"/>
    </xf>
    <xf numFmtId="164" fontId="4" fillId="3" borderId="28" xfId="0" applyNumberFormat="1" applyFont="1" applyFill="1" applyBorder="1" applyAlignment="1">
      <alignment horizontal="right" wrapText="1"/>
    </xf>
    <xf numFmtId="164" fontId="4" fillId="3" borderId="22" xfId="0" applyNumberFormat="1" applyFont="1" applyFill="1" applyBorder="1" applyAlignment="1">
      <alignment horizontal="right" wrapText="1"/>
    </xf>
    <xf numFmtId="0" fontId="1" fillId="3" borderId="0" xfId="0" applyFont="1" applyFill="1" applyAlignment="1">
      <alignment horizontal="left" wrapText="1"/>
    </xf>
    <xf numFmtId="164" fontId="3" fillId="3" borderId="3" xfId="0" applyNumberFormat="1" applyFont="1" applyFill="1" applyBorder="1" applyAlignment="1">
      <alignment horizontal="right" wrapText="1"/>
    </xf>
    <xf numFmtId="164" fontId="3" fillId="3" borderId="7" xfId="0" applyNumberFormat="1" applyFont="1" applyFill="1" applyBorder="1" applyAlignment="1">
      <alignment horizontal="right" wrapText="1"/>
    </xf>
    <xf numFmtId="0" fontId="5" fillId="3" borderId="0" xfId="0" applyFont="1" applyFill="1" applyAlignment="1">
      <alignment horizontal="left" wrapText="1"/>
    </xf>
    <xf numFmtId="164" fontId="4" fillId="3" borderId="27" xfId="0" applyNumberFormat="1" applyFont="1" applyFill="1" applyBorder="1" applyAlignment="1">
      <alignment horizontal="right" wrapText="1"/>
    </xf>
    <xf numFmtId="164" fontId="4" fillId="3" borderId="20" xfId="0" applyNumberFormat="1" applyFont="1" applyFill="1" applyBorder="1" applyAlignment="1">
      <alignment horizontal="right" wrapText="1"/>
    </xf>
    <xf numFmtId="165" fontId="3" fillId="3" borderId="28" xfId="0" applyNumberFormat="1" applyFont="1" applyFill="1" applyBorder="1" applyAlignment="1">
      <alignment horizontal="right" wrapText="1"/>
    </xf>
    <xf numFmtId="165" fontId="3" fillId="3" borderId="22" xfId="0" applyNumberFormat="1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0" fontId="0" fillId="3" borderId="0" xfId="0" applyFill="1" applyAlignment="1">
      <alignment horizontal="left"/>
    </xf>
    <xf numFmtId="0" fontId="4" fillId="3" borderId="7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right" wrapText="1"/>
    </xf>
    <xf numFmtId="0" fontId="4" fillId="3" borderId="22" xfId="0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 indent="2"/>
    </xf>
    <xf numFmtId="0" fontId="4" fillId="3" borderId="3" xfId="0" applyFont="1" applyFill="1" applyBorder="1" applyAlignment="1">
      <alignment horizontal="left" vertical="center" wrapText="1" indent="4"/>
    </xf>
    <xf numFmtId="0" fontId="4" fillId="3" borderId="3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3" fillId="3" borderId="37" xfId="0" applyFont="1" applyFill="1" applyBorder="1" applyAlignment="1">
      <alignment horizontal="center" vertical="center"/>
    </xf>
    <xf numFmtId="164" fontId="4" fillId="3" borderId="38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3" fillId="3" borderId="12" xfId="0" applyFont="1" applyFill="1" applyBorder="1" applyAlignment="1">
      <alignment horizontal="right" wrapText="1"/>
    </xf>
    <xf numFmtId="0" fontId="3" fillId="3" borderId="40" xfId="0" applyFont="1" applyFill="1" applyBorder="1" applyAlignment="1">
      <alignment horizontal="right" wrapText="1"/>
    </xf>
    <xf numFmtId="0" fontId="4" fillId="3" borderId="22" xfId="0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X45"/>
  <sheetViews>
    <sheetView tabSelected="1" workbookViewId="0">
      <selection activeCell="G34" sqref="G34:H34"/>
    </sheetView>
  </sheetViews>
  <sheetFormatPr defaultColWidth="10.5" defaultRowHeight="11.45" customHeight="1" x14ac:dyDescent="0.2"/>
  <cols>
    <col min="1" max="1" width="0.6640625" style="2" customWidth="1"/>
    <col min="2" max="2" width="49" style="3" customWidth="1"/>
    <col min="3" max="3" width="25.6640625" style="3" customWidth="1"/>
    <col min="4" max="4" width="10.83203125" style="3" customWidth="1"/>
    <col min="5" max="15" width="9.6640625" style="3" customWidth="1"/>
    <col min="16" max="16" width="7" style="3" customWidth="1"/>
    <col min="17" max="18" width="9.6640625" style="3" customWidth="1"/>
    <col min="19" max="19" width="8.6640625" style="3" customWidth="1"/>
    <col min="20" max="21" width="7" style="3" customWidth="1"/>
    <col min="22" max="22" width="5.83203125" style="3" customWidth="1"/>
    <col min="23" max="24" width="5.33203125" style="3" customWidth="1"/>
  </cols>
  <sheetData>
    <row r="1" spans="1:11" s="1" customFormat="1" ht="4.9000000000000004" customHeight="1" x14ac:dyDescent="0.2">
      <c r="A1" s="4" t="s">
        <v>0</v>
      </c>
    </row>
    <row r="2" spans="1:11" s="1" customFormat="1" ht="15" customHeight="1" x14ac:dyDescent="0.2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1" s="1" customFormat="1" ht="15" customHeight="1" x14ac:dyDescent="0.2">
      <c r="B3" s="88" t="s">
        <v>2</v>
      </c>
      <c r="C3" s="88"/>
      <c r="D3" s="88"/>
      <c r="E3" s="88"/>
      <c r="F3" s="88"/>
      <c r="G3" s="88"/>
      <c r="H3" s="88"/>
      <c r="I3" s="88"/>
      <c r="J3" s="88"/>
    </row>
    <row r="4" spans="1:11" s="1" customFormat="1" ht="15" customHeight="1" x14ac:dyDescent="0.2">
      <c r="B4" s="88" t="s">
        <v>3</v>
      </c>
      <c r="C4" s="88"/>
      <c r="D4" s="88"/>
      <c r="E4" s="88"/>
      <c r="F4" s="88"/>
      <c r="G4" s="88"/>
      <c r="H4" s="88"/>
      <c r="I4" s="88"/>
      <c r="J4" s="88"/>
    </row>
    <row r="5" spans="1:11" s="1" customFormat="1" ht="15" customHeight="1" x14ac:dyDescent="0.2">
      <c r="G5" s="5"/>
      <c r="H5" s="69" t="s">
        <v>4</v>
      </c>
      <c r="I5" s="69"/>
      <c r="J5" s="69"/>
    </row>
    <row r="6" spans="1:11" s="1" customFormat="1" ht="15" customHeight="1" x14ac:dyDescent="0.2">
      <c r="G6" s="7" t="s">
        <v>5</v>
      </c>
      <c r="H6" s="89"/>
      <c r="I6" s="89"/>
      <c r="J6" s="89"/>
    </row>
    <row r="7" spans="1:11" s="1" customFormat="1" ht="15" customHeight="1" x14ac:dyDescent="0.2">
      <c r="G7" s="8" t="s">
        <v>6</v>
      </c>
      <c r="H7" s="9" t="s">
        <v>7</v>
      </c>
      <c r="I7" s="6" t="s">
        <v>8</v>
      </c>
      <c r="J7" s="10" t="s">
        <v>9</v>
      </c>
      <c r="K7" s="11"/>
    </row>
    <row r="8" spans="1:11" s="1" customFormat="1" ht="31.15" customHeight="1" x14ac:dyDescent="0.2">
      <c r="B8" s="12" t="s">
        <v>10</v>
      </c>
      <c r="C8" s="90"/>
      <c r="D8" s="90"/>
      <c r="E8" s="90"/>
      <c r="G8" s="13" t="s">
        <v>11</v>
      </c>
      <c r="H8" s="91"/>
      <c r="I8" s="91"/>
      <c r="J8" s="91"/>
    </row>
    <row r="9" spans="1:11" s="1" customFormat="1" ht="15" customHeight="1" x14ac:dyDescent="0.2">
      <c r="B9" s="14" t="s">
        <v>12</v>
      </c>
      <c r="G9" s="15" t="s">
        <v>13</v>
      </c>
      <c r="H9" s="91"/>
      <c r="I9" s="91"/>
      <c r="J9" s="91"/>
    </row>
    <row r="10" spans="1:11" s="1" customFormat="1" ht="31.15" customHeight="1" x14ac:dyDescent="0.2">
      <c r="B10" s="14" t="s">
        <v>14</v>
      </c>
      <c r="C10" s="90"/>
      <c r="D10" s="90"/>
      <c r="E10" s="90"/>
      <c r="F10" s="92" t="s">
        <v>15</v>
      </c>
      <c r="G10" s="92"/>
      <c r="H10" s="91"/>
      <c r="I10" s="91"/>
      <c r="J10" s="91"/>
    </row>
    <row r="11" spans="1:11" s="1" customFormat="1" ht="15" customHeight="1" x14ac:dyDescent="0.2">
      <c r="B11" s="74" t="s">
        <v>16</v>
      </c>
      <c r="C11" s="76"/>
      <c r="D11" s="76"/>
      <c r="E11" s="76"/>
      <c r="F11" s="78" t="s">
        <v>17</v>
      </c>
      <c r="G11" s="78"/>
      <c r="H11" s="80"/>
      <c r="I11" s="80"/>
      <c r="J11" s="83"/>
      <c r="K11" s="11"/>
    </row>
    <row r="12" spans="1:11" s="1" customFormat="1" ht="15" customHeight="1" x14ac:dyDescent="0.2">
      <c r="B12" s="75"/>
      <c r="C12" s="77"/>
      <c r="D12" s="77"/>
      <c r="E12" s="77"/>
      <c r="F12" s="79"/>
      <c r="G12" s="79"/>
      <c r="H12" s="81"/>
      <c r="I12" s="82"/>
      <c r="J12" s="84"/>
    </row>
    <row r="13" spans="1:11" s="1" customFormat="1" ht="31.15" customHeight="1" x14ac:dyDescent="0.2">
      <c r="B13" s="14" t="s">
        <v>18</v>
      </c>
      <c r="C13" s="85" t="s">
        <v>19</v>
      </c>
      <c r="D13" s="85"/>
      <c r="E13" s="85"/>
      <c r="F13" s="85"/>
      <c r="G13" s="85"/>
      <c r="H13" s="85"/>
      <c r="I13" s="85"/>
      <c r="J13" s="85"/>
    </row>
    <row r="14" spans="1:11" s="1" customFormat="1" ht="15" customHeight="1" x14ac:dyDescent="0.2"/>
    <row r="15" spans="1:11" s="1" customFormat="1" ht="25.9" customHeight="1" x14ac:dyDescent="0.2">
      <c r="A15" s="11"/>
      <c r="B15" s="86" t="s">
        <v>20</v>
      </c>
      <c r="C15" s="86"/>
      <c r="D15" s="16" t="s">
        <v>21</v>
      </c>
      <c r="E15" s="86" t="s">
        <v>22</v>
      </c>
      <c r="F15" s="86"/>
    </row>
    <row r="16" spans="1:11" s="1" customFormat="1" ht="10.9" customHeight="1" x14ac:dyDescent="0.2">
      <c r="A16" s="17"/>
      <c r="B16" s="87" t="s">
        <v>23</v>
      </c>
      <c r="C16" s="87"/>
      <c r="D16" s="18" t="s">
        <v>24</v>
      </c>
      <c r="E16" s="87" t="s">
        <v>25</v>
      </c>
      <c r="F16" s="87"/>
    </row>
    <row r="17" spans="1:12" s="1" customFormat="1" ht="16.899999999999999" customHeight="1" x14ac:dyDescent="0.2">
      <c r="A17" s="11"/>
      <c r="B17" s="67" t="s">
        <v>26</v>
      </c>
      <c r="C17" s="67"/>
      <c r="D17" s="20" t="s">
        <v>27</v>
      </c>
      <c r="E17" s="111">
        <v>0</v>
      </c>
      <c r="F17" s="111"/>
    </row>
    <row r="18" spans="1:12" s="1" customFormat="1" ht="16.899999999999999" customHeight="1" x14ac:dyDescent="0.2">
      <c r="A18" s="11"/>
      <c r="B18" s="67" t="s">
        <v>28</v>
      </c>
      <c r="C18" s="67"/>
      <c r="D18" s="21" t="s">
        <v>29</v>
      </c>
      <c r="E18" s="112">
        <v>0</v>
      </c>
      <c r="F18" s="112"/>
    </row>
    <row r="19" spans="1:12" s="1" customFormat="1" ht="16.899999999999999" customHeight="1" x14ac:dyDescent="0.2">
      <c r="A19" s="11"/>
      <c r="B19" s="67" t="s">
        <v>30</v>
      </c>
      <c r="C19" s="67"/>
      <c r="D19" s="22" t="s">
        <v>31</v>
      </c>
      <c r="E19" s="113">
        <v>0</v>
      </c>
      <c r="F19" s="113"/>
    </row>
    <row r="20" spans="1:12" s="1" customFormat="1" ht="15" customHeight="1" x14ac:dyDescent="0.2"/>
    <row r="21" spans="1:12" s="1" customFormat="1" ht="15" customHeight="1" x14ac:dyDescent="0.2">
      <c r="B21" s="68" t="s">
        <v>32</v>
      </c>
      <c r="C21" s="68"/>
      <c r="D21" s="68"/>
      <c r="E21" s="68"/>
      <c r="F21" s="68"/>
      <c r="G21" s="68"/>
      <c r="H21" s="68"/>
      <c r="I21" s="68"/>
      <c r="J21" s="68"/>
    </row>
    <row r="22" spans="1:12" s="1" customFormat="1" ht="15" customHeight="1" x14ac:dyDescent="0.2">
      <c r="A22" s="11"/>
      <c r="B22" s="69" t="s">
        <v>20</v>
      </c>
      <c r="C22" s="69"/>
      <c r="D22" s="70" t="s">
        <v>21</v>
      </c>
      <c r="E22" s="70" t="s">
        <v>33</v>
      </c>
      <c r="F22" s="70"/>
      <c r="G22" s="69" t="s">
        <v>34</v>
      </c>
      <c r="H22" s="69"/>
      <c r="I22" s="69"/>
      <c r="J22" s="69"/>
    </row>
    <row r="23" spans="1:12" s="1" customFormat="1" ht="37.9" customHeight="1" x14ac:dyDescent="0.2">
      <c r="A23" s="11"/>
      <c r="B23" s="69" t="s">
        <v>35</v>
      </c>
      <c r="C23" s="69"/>
      <c r="D23" s="71"/>
      <c r="E23" s="72"/>
      <c r="F23" s="73"/>
      <c r="G23" s="69" t="s">
        <v>36</v>
      </c>
      <c r="H23" s="69"/>
      <c r="I23" s="69" t="s">
        <v>37</v>
      </c>
      <c r="J23" s="69"/>
    </row>
    <row r="24" spans="1:12" s="23" customFormat="1" ht="10.9" customHeight="1" x14ac:dyDescent="0.2">
      <c r="A24" s="17"/>
      <c r="B24" s="66" t="s">
        <v>23</v>
      </c>
      <c r="C24" s="66"/>
      <c r="D24" s="24" t="s">
        <v>24</v>
      </c>
      <c r="E24" s="66" t="s">
        <v>25</v>
      </c>
      <c r="F24" s="66"/>
      <c r="G24" s="66" t="s">
        <v>38</v>
      </c>
      <c r="H24" s="66"/>
      <c r="I24" s="66" t="s">
        <v>39</v>
      </c>
      <c r="J24" s="66"/>
    </row>
    <row r="25" spans="1:12" s="25" customFormat="1" ht="37.9" customHeight="1" x14ac:dyDescent="0.2">
      <c r="A25" s="11"/>
      <c r="B25" s="114" t="s">
        <v>40</v>
      </c>
      <c r="C25" s="114"/>
      <c r="D25" s="115" t="s">
        <v>41</v>
      </c>
      <c r="E25" s="116">
        <f>IF(E26="-",0,E26) + IF(E29="-",0,E29) + IF(E30="-",0,E30) + IF(E31="-",0,E31)</f>
        <v>0</v>
      </c>
      <c r="F25" s="116"/>
      <c r="G25" s="116">
        <f>IF(G26="-",0,G26) + IF(G29="-",0,G29) + IF(G30="-",0,G30) + IF(G31="-",0,G31)</f>
        <v>0</v>
      </c>
      <c r="H25" s="116"/>
      <c r="I25" s="117">
        <f>IF(I26="-",0,I26)</f>
        <v>0</v>
      </c>
      <c r="J25" s="117"/>
      <c r="K25" s="118"/>
      <c r="L25" s="118"/>
    </row>
    <row r="26" spans="1:12" s="1" customFormat="1" ht="25.9" customHeight="1" x14ac:dyDescent="0.2">
      <c r="A26" s="11"/>
      <c r="B26" s="119" t="s">
        <v>42</v>
      </c>
      <c r="C26" s="119"/>
      <c r="D26" s="120" t="s">
        <v>43</v>
      </c>
      <c r="E26" s="121">
        <f>IF(E27="-",0,E27) + IF(E28="-",0,E28)</f>
        <v>0</v>
      </c>
      <c r="F26" s="121"/>
      <c r="G26" s="121">
        <f>IF(G27="-",0,G27) + IF(G28="-",0,G28)</f>
        <v>0</v>
      </c>
      <c r="H26" s="121"/>
      <c r="I26" s="122">
        <f>IF(I27="-",0,I27) + IF(I28="-",0,I28)</f>
        <v>0</v>
      </c>
      <c r="J26" s="122"/>
      <c r="K26" s="123"/>
      <c r="L26" s="123"/>
    </row>
    <row r="27" spans="1:12" s="1" customFormat="1" ht="25.9" customHeight="1" x14ac:dyDescent="0.2">
      <c r="A27" s="11"/>
      <c r="B27" s="124" t="s">
        <v>44</v>
      </c>
      <c r="C27" s="124"/>
      <c r="D27" s="120" t="s">
        <v>45</v>
      </c>
      <c r="E27" s="125">
        <v>0</v>
      </c>
      <c r="F27" s="125"/>
      <c r="G27" s="125">
        <v>0</v>
      </c>
      <c r="H27" s="125"/>
      <c r="I27" s="112">
        <v>0</v>
      </c>
      <c r="J27" s="112"/>
      <c r="K27" s="123"/>
      <c r="L27" s="123"/>
    </row>
    <row r="28" spans="1:12" s="1" customFormat="1" ht="16.899999999999999" customHeight="1" x14ac:dyDescent="0.2">
      <c r="A28" s="11"/>
      <c r="B28" s="124" t="s">
        <v>46</v>
      </c>
      <c r="C28" s="124"/>
      <c r="D28" s="120" t="s">
        <v>47</v>
      </c>
      <c r="E28" s="125">
        <v>0</v>
      </c>
      <c r="F28" s="125"/>
      <c r="G28" s="125">
        <v>0</v>
      </c>
      <c r="H28" s="125"/>
      <c r="I28" s="112">
        <v>0</v>
      </c>
      <c r="J28" s="112"/>
      <c r="K28" s="123"/>
      <c r="L28" s="123"/>
    </row>
    <row r="29" spans="1:12" s="1" customFormat="1" ht="16.899999999999999" customHeight="1" x14ac:dyDescent="0.2">
      <c r="A29" s="11"/>
      <c r="B29" s="119" t="s">
        <v>48</v>
      </c>
      <c r="C29" s="119"/>
      <c r="D29" s="120" t="s">
        <v>49</v>
      </c>
      <c r="E29" s="125">
        <v>0</v>
      </c>
      <c r="F29" s="125"/>
      <c r="G29" s="125">
        <v>0</v>
      </c>
      <c r="H29" s="125"/>
      <c r="I29" s="126" t="s">
        <v>50</v>
      </c>
      <c r="J29" s="126"/>
      <c r="K29" s="123"/>
      <c r="L29" s="123"/>
    </row>
    <row r="30" spans="1:12" s="1" customFormat="1" ht="16.899999999999999" customHeight="1" x14ac:dyDescent="0.2">
      <c r="A30" s="11"/>
      <c r="B30" s="119" t="s">
        <v>51</v>
      </c>
      <c r="C30" s="119"/>
      <c r="D30" s="120" t="s">
        <v>52</v>
      </c>
      <c r="E30" s="125">
        <v>0</v>
      </c>
      <c r="F30" s="125"/>
      <c r="G30" s="125">
        <v>0</v>
      </c>
      <c r="H30" s="125"/>
      <c r="I30" s="126" t="s">
        <v>50</v>
      </c>
      <c r="J30" s="126"/>
      <c r="K30" s="123"/>
      <c r="L30" s="123"/>
    </row>
    <row r="31" spans="1:12" s="1" customFormat="1" ht="16.899999999999999" customHeight="1" x14ac:dyDescent="0.2">
      <c r="A31" s="11"/>
      <c r="B31" s="119" t="s">
        <v>53</v>
      </c>
      <c r="C31" s="119"/>
      <c r="D31" s="120" t="s">
        <v>54</v>
      </c>
      <c r="E31" s="125">
        <v>0</v>
      </c>
      <c r="F31" s="125"/>
      <c r="G31" s="125">
        <v>0</v>
      </c>
      <c r="H31" s="125"/>
      <c r="I31" s="126" t="s">
        <v>50</v>
      </c>
      <c r="J31" s="126"/>
      <c r="K31" s="123"/>
      <c r="L31" s="123"/>
    </row>
    <row r="32" spans="1:12" s="25" customFormat="1" ht="16.899999999999999" customHeight="1" x14ac:dyDescent="0.2">
      <c r="A32" s="11"/>
      <c r="B32" s="114" t="s">
        <v>55</v>
      </c>
      <c r="C32" s="114"/>
      <c r="D32" s="127" t="s">
        <v>56</v>
      </c>
      <c r="E32" s="121">
        <v>0</v>
      </c>
      <c r="F32" s="121"/>
      <c r="G32" s="121">
        <v>0</v>
      </c>
      <c r="H32" s="121"/>
      <c r="I32" s="122">
        <v>0</v>
      </c>
      <c r="J32" s="122"/>
      <c r="K32" s="118"/>
      <c r="L32" s="118"/>
    </row>
    <row r="33" spans="1:12" s="1" customFormat="1" ht="16.899999999999999" customHeight="1" x14ac:dyDescent="0.2">
      <c r="A33" s="11"/>
      <c r="B33" s="119" t="s">
        <v>57</v>
      </c>
      <c r="C33" s="119"/>
      <c r="D33" s="120" t="s">
        <v>58</v>
      </c>
      <c r="E33" s="125">
        <v>0</v>
      </c>
      <c r="F33" s="125"/>
      <c r="G33" s="125">
        <v>0</v>
      </c>
      <c r="H33" s="125"/>
      <c r="I33" s="112">
        <v>0</v>
      </c>
      <c r="J33" s="112"/>
      <c r="K33" s="123"/>
      <c r="L33" s="123"/>
    </row>
    <row r="34" spans="1:12" s="1" customFormat="1" ht="25.9" customHeight="1" x14ac:dyDescent="0.2">
      <c r="A34" s="11"/>
      <c r="B34" s="124" t="s">
        <v>59</v>
      </c>
      <c r="C34" s="124"/>
      <c r="D34" s="120" t="s">
        <v>60</v>
      </c>
      <c r="E34" s="125">
        <v>0</v>
      </c>
      <c r="F34" s="125"/>
      <c r="G34" s="125">
        <v>0</v>
      </c>
      <c r="H34" s="125"/>
      <c r="I34" s="112">
        <v>0</v>
      </c>
      <c r="J34" s="112"/>
      <c r="K34" s="123"/>
      <c r="L34" s="123"/>
    </row>
    <row r="35" spans="1:12" s="1" customFormat="1" ht="16.899999999999999" customHeight="1" x14ac:dyDescent="0.2">
      <c r="A35" s="11"/>
      <c r="B35" s="124" t="s">
        <v>61</v>
      </c>
      <c r="C35" s="124"/>
      <c r="D35" s="120" t="s">
        <v>62</v>
      </c>
      <c r="E35" s="125">
        <v>0</v>
      </c>
      <c r="F35" s="125"/>
      <c r="G35" s="125">
        <v>0</v>
      </c>
      <c r="H35" s="125"/>
      <c r="I35" s="112">
        <v>0</v>
      </c>
      <c r="J35" s="112"/>
      <c r="K35" s="123"/>
      <c r="L35" s="123"/>
    </row>
    <row r="36" spans="1:12" s="25" customFormat="1" ht="25.9" customHeight="1" x14ac:dyDescent="0.2">
      <c r="A36" s="11"/>
      <c r="B36" s="114" t="s">
        <v>63</v>
      </c>
      <c r="C36" s="114"/>
      <c r="D36" s="127" t="s">
        <v>64</v>
      </c>
      <c r="E36" s="121">
        <f>IF(E39="-",0,E39) + IF(E38="-",0,E38) + IF(E37="-",0,E37)</f>
        <v>0</v>
      </c>
      <c r="F36" s="121"/>
      <c r="G36" s="121">
        <f>IF(G38="-",0,G38) + IF(G37="-",0,G37) + IF(G39="-",0,G39)</f>
        <v>0</v>
      </c>
      <c r="H36" s="121"/>
      <c r="I36" s="126" t="s">
        <v>50</v>
      </c>
      <c r="J36" s="126"/>
      <c r="K36" s="118"/>
      <c r="L36" s="118"/>
    </row>
    <row r="37" spans="1:12" s="1" customFormat="1" ht="25.9" customHeight="1" x14ac:dyDescent="0.2">
      <c r="A37" s="11"/>
      <c r="B37" s="119" t="s">
        <v>65</v>
      </c>
      <c r="C37" s="119"/>
      <c r="D37" s="120" t="s">
        <v>66</v>
      </c>
      <c r="E37" s="125">
        <v>0</v>
      </c>
      <c r="F37" s="125"/>
      <c r="G37" s="125">
        <v>0</v>
      </c>
      <c r="H37" s="125"/>
      <c r="I37" s="126" t="s">
        <v>50</v>
      </c>
      <c r="J37" s="126"/>
      <c r="K37" s="123"/>
      <c r="L37" s="123"/>
    </row>
    <row r="38" spans="1:12" s="1" customFormat="1" ht="16.899999999999999" customHeight="1" x14ac:dyDescent="0.2">
      <c r="A38" s="11"/>
      <c r="B38" s="119" t="s">
        <v>67</v>
      </c>
      <c r="C38" s="119"/>
      <c r="D38" s="120" t="s">
        <v>68</v>
      </c>
      <c r="E38" s="125">
        <v>0</v>
      </c>
      <c r="F38" s="125"/>
      <c r="G38" s="125">
        <v>0</v>
      </c>
      <c r="H38" s="125"/>
      <c r="I38" s="126" t="s">
        <v>50</v>
      </c>
      <c r="J38" s="126"/>
      <c r="K38" s="123"/>
      <c r="L38" s="123"/>
    </row>
    <row r="39" spans="1:12" s="1" customFormat="1" ht="16.899999999999999" customHeight="1" x14ac:dyDescent="0.2">
      <c r="A39" s="11"/>
      <c r="B39" s="119" t="s">
        <v>69</v>
      </c>
      <c r="C39" s="119"/>
      <c r="D39" s="120" t="s">
        <v>70</v>
      </c>
      <c r="E39" s="125">
        <f>IF(E40="-",0,E40) + IF(E41="-",0,E41)</f>
        <v>0</v>
      </c>
      <c r="F39" s="125"/>
      <c r="G39" s="125">
        <f>IF(G40="-",0,G40) + IF(G41="-",0,G41)</f>
        <v>0</v>
      </c>
      <c r="H39" s="125"/>
      <c r="I39" s="126" t="s">
        <v>50</v>
      </c>
      <c r="J39" s="126"/>
      <c r="K39" s="123"/>
      <c r="L39" s="123"/>
    </row>
    <row r="40" spans="1:12" s="1" customFormat="1" ht="16.899999999999999" customHeight="1" x14ac:dyDescent="0.2">
      <c r="A40" s="11"/>
      <c r="B40" s="124" t="s">
        <v>71</v>
      </c>
      <c r="C40" s="124"/>
      <c r="D40" s="120" t="s">
        <v>72</v>
      </c>
      <c r="E40" s="125">
        <v>0</v>
      </c>
      <c r="F40" s="125"/>
      <c r="G40" s="125">
        <v>0</v>
      </c>
      <c r="H40" s="125"/>
      <c r="I40" s="126" t="s">
        <v>50</v>
      </c>
      <c r="J40" s="126"/>
      <c r="K40" s="123"/>
      <c r="L40" s="123"/>
    </row>
    <row r="41" spans="1:12" s="1" customFormat="1" ht="16.899999999999999" customHeight="1" x14ac:dyDescent="0.2">
      <c r="A41" s="11"/>
      <c r="B41" s="124" t="s">
        <v>73</v>
      </c>
      <c r="C41" s="124"/>
      <c r="D41" s="120" t="s">
        <v>74</v>
      </c>
      <c r="E41" s="125">
        <v>0</v>
      </c>
      <c r="F41" s="125"/>
      <c r="G41" s="125">
        <v>0</v>
      </c>
      <c r="H41" s="125"/>
      <c r="I41" s="126" t="s">
        <v>50</v>
      </c>
      <c r="J41" s="126"/>
      <c r="K41" s="123"/>
      <c r="L41" s="123"/>
    </row>
    <row r="42" spans="1:12" s="1" customFormat="1" ht="16.899999999999999" customHeight="1" x14ac:dyDescent="0.2">
      <c r="A42" s="11"/>
      <c r="B42" s="114" t="s">
        <v>75</v>
      </c>
      <c r="C42" s="114"/>
      <c r="D42" s="127" t="s">
        <v>76</v>
      </c>
      <c r="E42" s="121">
        <f>IF(E25="-",0,E25) + IF(E32="-",0,E32) + IF(E36="-",0,E36)</f>
        <v>0</v>
      </c>
      <c r="F42" s="121"/>
      <c r="G42" s="121">
        <f>IF(G25="-",0,G25) + IF(G32="-",0,G32) + IF(G36="-",0,G36)</f>
        <v>0</v>
      </c>
      <c r="H42" s="121"/>
      <c r="I42" s="122">
        <f>IF(I25="-",0,I25) + IF(I32="-",0,I32)</f>
        <v>0</v>
      </c>
      <c r="J42" s="122"/>
      <c r="K42" s="123"/>
      <c r="L42" s="123"/>
    </row>
    <row r="43" spans="1:12" s="1" customFormat="1" ht="16.899999999999999" customHeight="1" x14ac:dyDescent="0.2">
      <c r="A43" s="11"/>
      <c r="B43" s="128" t="s">
        <v>77</v>
      </c>
      <c r="C43" s="128"/>
      <c r="D43" s="129" t="s">
        <v>78</v>
      </c>
      <c r="E43" s="130">
        <v>0</v>
      </c>
      <c r="F43" s="130"/>
      <c r="G43" s="130">
        <v>0</v>
      </c>
      <c r="H43" s="130"/>
      <c r="I43" s="131" t="s">
        <v>50</v>
      </c>
      <c r="J43" s="131"/>
      <c r="K43" s="123"/>
      <c r="L43" s="123"/>
    </row>
    <row r="44" spans="1:12" s="1" customFormat="1" ht="25.15" customHeight="1" x14ac:dyDescent="0.2">
      <c r="B44" s="132" t="s">
        <v>79</v>
      </c>
      <c r="C44" s="132"/>
      <c r="D44" s="132"/>
      <c r="E44" s="132"/>
      <c r="F44" s="132"/>
      <c r="G44" s="132"/>
      <c r="H44" s="132"/>
      <c r="I44" s="132"/>
      <c r="J44" s="132"/>
      <c r="K44" s="123"/>
      <c r="L44" s="123"/>
    </row>
    <row r="45" spans="1:12" s="1" customFormat="1" ht="15" customHeight="1" x14ac:dyDescent="0.2">
      <c r="B45" s="132" t="s">
        <v>80</v>
      </c>
      <c r="C45" s="132"/>
      <c r="D45" s="132"/>
      <c r="E45" s="132"/>
      <c r="F45" s="132"/>
      <c r="G45" s="132"/>
      <c r="H45" s="132"/>
      <c r="I45" s="132"/>
      <c r="J45" s="132"/>
      <c r="K45" s="123"/>
      <c r="L45" s="123"/>
    </row>
  </sheetData>
  <mergeCells count="117">
    <mergeCell ref="B2:J2"/>
    <mergeCell ref="B3:J3"/>
    <mergeCell ref="B4:J4"/>
    <mergeCell ref="H5:J5"/>
    <mergeCell ref="H6:J6"/>
    <mergeCell ref="C8:E8"/>
    <mergeCell ref="H8:J8"/>
    <mergeCell ref="H9:J9"/>
    <mergeCell ref="C10:E10"/>
    <mergeCell ref="F10:G10"/>
    <mergeCell ref="H10:J10"/>
    <mergeCell ref="B11:B12"/>
    <mergeCell ref="C11:E12"/>
    <mergeCell ref="F11:G12"/>
    <mergeCell ref="H11:I12"/>
    <mergeCell ref="J11:J12"/>
    <mergeCell ref="C13:J13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1:J21"/>
    <mergeCell ref="B22:C22"/>
    <mergeCell ref="D22:D23"/>
    <mergeCell ref="E22:F23"/>
    <mergeCell ref="G22:J22"/>
    <mergeCell ref="B23:C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5:J45"/>
    <mergeCell ref="B42:C42"/>
    <mergeCell ref="E42:F42"/>
    <mergeCell ref="G42:H42"/>
    <mergeCell ref="I42:J42"/>
    <mergeCell ref="B43:C43"/>
    <mergeCell ref="E43:F43"/>
    <mergeCell ref="G43:H43"/>
    <mergeCell ref="I43:J43"/>
    <mergeCell ref="B44:J44"/>
  </mergeCells>
  <pageMargins left="0.39370078740157483" right="0.39370078740157483" top="0.39370078740157483" bottom="0.39370078740157483" header="0" footer="0"/>
  <pageSetup paperSize="9" scale="74" fitToHeight="0" pageOrder="overThenDown" orientation="portrait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77"/>
  <sheetViews>
    <sheetView topLeftCell="A60" workbookViewId="0">
      <selection activeCell="D59" sqref="D59:F77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6" width="19.33203125" style="34" customWidth="1"/>
    <col min="7" max="20" width="10.5" style="34" customWidth="1"/>
  </cols>
  <sheetData>
    <row r="1" spans="1:7" s="1" customFormat="1" ht="10.9" customHeight="1" x14ac:dyDescent="0.2">
      <c r="F1" s="35" t="s">
        <v>81</v>
      </c>
    </row>
    <row r="2" spans="1:7" s="1" customFormat="1" ht="15" customHeight="1" x14ac:dyDescent="0.2">
      <c r="B2" s="95" t="s">
        <v>82</v>
      </c>
      <c r="C2" s="95"/>
      <c r="D2" s="95"/>
      <c r="E2" s="95"/>
      <c r="F2" s="95"/>
    </row>
    <row r="3" spans="1:7" s="1" customFormat="1" ht="25.9" customHeight="1" x14ac:dyDescent="0.2">
      <c r="A3" s="11"/>
      <c r="B3" s="6" t="s">
        <v>20</v>
      </c>
      <c r="C3" s="6" t="s">
        <v>21</v>
      </c>
      <c r="D3" s="6" t="s">
        <v>83</v>
      </c>
      <c r="E3" s="6" t="s">
        <v>84</v>
      </c>
      <c r="F3" s="6" t="s">
        <v>85</v>
      </c>
      <c r="G3" s="3"/>
    </row>
    <row r="4" spans="1:7" s="23" customFormat="1" ht="10.9" customHeight="1" x14ac:dyDescent="0.2">
      <c r="A4" s="17"/>
      <c r="B4" s="24" t="s">
        <v>23</v>
      </c>
      <c r="C4" s="24" t="s">
        <v>24</v>
      </c>
      <c r="D4" s="24" t="s">
        <v>25</v>
      </c>
      <c r="E4" s="24" t="s">
        <v>38</v>
      </c>
      <c r="F4" s="24" t="s">
        <v>39</v>
      </c>
      <c r="G4" s="19"/>
    </row>
    <row r="5" spans="1:7" s="25" customFormat="1" ht="15" customHeight="1" x14ac:dyDescent="0.2">
      <c r="A5" s="11"/>
      <c r="B5" s="36" t="s">
        <v>86</v>
      </c>
      <c r="C5" s="27" t="s">
        <v>87</v>
      </c>
      <c r="D5" s="133">
        <v>0</v>
      </c>
      <c r="E5" s="133">
        <v>0</v>
      </c>
      <c r="F5" s="134">
        <v>0</v>
      </c>
      <c r="G5" s="37"/>
    </row>
    <row r="6" spans="1:7" s="1" customFormat="1" ht="25.9" customHeight="1" x14ac:dyDescent="0.2">
      <c r="A6" s="11"/>
      <c r="B6" s="38" t="s">
        <v>88</v>
      </c>
      <c r="C6" s="29" t="s">
        <v>89</v>
      </c>
      <c r="D6" s="135">
        <v>0</v>
      </c>
      <c r="E6" s="135">
        <v>0</v>
      </c>
      <c r="F6" s="136">
        <v>0</v>
      </c>
      <c r="G6" s="3"/>
    </row>
    <row r="7" spans="1:7" s="1" customFormat="1" ht="25.9" customHeight="1" x14ac:dyDescent="0.2">
      <c r="A7" s="11"/>
      <c r="B7" s="38" t="s">
        <v>90</v>
      </c>
      <c r="C7" s="29" t="s">
        <v>91</v>
      </c>
      <c r="D7" s="135">
        <v>0</v>
      </c>
      <c r="E7" s="135">
        <v>0</v>
      </c>
      <c r="F7" s="136">
        <v>0</v>
      </c>
      <c r="G7" s="3"/>
    </row>
    <row r="8" spans="1:7" s="1" customFormat="1" ht="15" customHeight="1" x14ac:dyDescent="0.2">
      <c r="A8" s="11"/>
      <c r="B8" s="39" t="s">
        <v>92</v>
      </c>
      <c r="C8" s="96" t="s">
        <v>93</v>
      </c>
      <c r="D8" s="137">
        <v>0</v>
      </c>
      <c r="E8" s="137">
        <v>0</v>
      </c>
      <c r="F8" s="138">
        <v>0</v>
      </c>
      <c r="G8" s="3"/>
    </row>
    <row r="9" spans="1:7" s="1" customFormat="1" ht="15" customHeight="1" x14ac:dyDescent="0.2">
      <c r="A9" s="11"/>
      <c r="B9" s="40" t="s">
        <v>94</v>
      </c>
      <c r="C9" s="97"/>
      <c r="D9" s="139"/>
      <c r="E9" s="139"/>
      <c r="F9" s="140"/>
    </row>
    <row r="10" spans="1:7" s="1" customFormat="1" ht="25.9" customHeight="1" x14ac:dyDescent="0.2">
      <c r="A10" s="11"/>
      <c r="B10" s="41" t="s">
        <v>95</v>
      </c>
      <c r="C10" s="33" t="s">
        <v>96</v>
      </c>
      <c r="D10" s="141">
        <v>0</v>
      </c>
      <c r="E10" s="141">
        <v>0</v>
      </c>
      <c r="F10" s="142">
        <v>0</v>
      </c>
      <c r="G10" s="3"/>
    </row>
    <row r="11" spans="1:7" s="1" customFormat="1" ht="15" customHeight="1" x14ac:dyDescent="0.2"/>
    <row r="12" spans="1:7" s="1" customFormat="1" ht="25.9" customHeight="1" x14ac:dyDescent="0.2">
      <c r="A12" s="11"/>
      <c r="B12" s="6" t="s">
        <v>20</v>
      </c>
      <c r="C12" s="6" t="s">
        <v>21</v>
      </c>
      <c r="D12" s="6" t="s">
        <v>83</v>
      </c>
      <c r="E12" s="6" t="s">
        <v>84</v>
      </c>
      <c r="F12" s="6" t="s">
        <v>85</v>
      </c>
      <c r="G12" s="3"/>
    </row>
    <row r="13" spans="1:7" s="42" customFormat="1" ht="10.9" customHeight="1" x14ac:dyDescent="0.2">
      <c r="A13" s="17"/>
      <c r="B13" s="24" t="s">
        <v>23</v>
      </c>
      <c r="C13" s="24" t="s">
        <v>24</v>
      </c>
      <c r="D13" s="24" t="s">
        <v>25</v>
      </c>
      <c r="E13" s="24" t="s">
        <v>38</v>
      </c>
      <c r="F13" s="24" t="s">
        <v>39</v>
      </c>
      <c r="G13" s="43"/>
    </row>
    <row r="14" spans="1:7" s="1" customFormat="1" ht="25.9" customHeight="1" x14ac:dyDescent="0.2">
      <c r="A14" s="11"/>
      <c r="B14" s="26" t="s">
        <v>97</v>
      </c>
      <c r="C14" s="27" t="s">
        <v>98</v>
      </c>
      <c r="D14" s="133">
        <f>IF(D15="-",0,D15) + IF(D27="-",0,D27) + IF(D28="-",0,D28) + IF(D29="-",0,D29) + IF(D30="-",0,D30)</f>
        <v>0</v>
      </c>
      <c r="E14" s="133">
        <f>IF(E15="-",0,E15) + IF(E27="-",0,E27) + IF(E28="-",0,E28) + IF(E29="-",0,E29) + IF(E30="-",0,E30)</f>
        <v>0</v>
      </c>
      <c r="F14" s="134">
        <f>IF(F15="-",0,F15) + IF(F27="-",0,F27) + IF(F28="-",0,F28) + IF(F29="-",0,F29) + IF(F30="-",0,F30)</f>
        <v>0</v>
      </c>
      <c r="G14" s="143"/>
    </row>
    <row r="15" spans="1:7" s="1" customFormat="1" ht="37.9" customHeight="1" x14ac:dyDescent="0.2">
      <c r="A15" s="11"/>
      <c r="B15" s="28" t="s">
        <v>99</v>
      </c>
      <c r="C15" s="29" t="s">
        <v>100</v>
      </c>
      <c r="D15" s="135">
        <f>IF(D16="-",0,D16) + IF(D17="-",0,D17) + IF(D18="-",0,D18) + IF(D19="-",0,D19) + IF(D20="-",0,D20) + IF(D21="-",0,D21) + IF(D22="-",0,D22) + IF(D23="-",0,D23) + IF(D24="-",0,D24) + IF(D25="-",0,D25) + IF(D26="-",0,D26)</f>
        <v>0</v>
      </c>
      <c r="E15" s="135">
        <f>IF(E16="-",0,E16) + IF(E17="-",0,E17) + IF(E18="-",0,E18) + IF(E19="-",0,E19) + IF(E20="-",0,E20) + IF(E21="-",0,E21) + IF(E22="-",0,E22) + IF(E23="-",0,E23) + IF(E24="-",0,E24) + IF(E25="-",0,E25) + IF(E26="-",0,E26)</f>
        <v>0</v>
      </c>
      <c r="F15" s="136">
        <f>IF(F16="-",0,F16) + IF(F17="-",0,F17) + IF(F18="-",0,F18) + IF(F19="-",0,F19) + IF(F20="-",0,F20) + IF(F21="-",0,F21) + IF(F22="-",0,F22) + IF(F23="-",0,F23) + IF(F24="-",0,F24) + IF(F25="-",0,F25) + IF(F26="-",0,F26)</f>
        <v>0</v>
      </c>
      <c r="G15" s="143"/>
    </row>
    <row r="16" spans="1:7" s="1" customFormat="1" ht="25.9" customHeight="1" x14ac:dyDescent="0.2">
      <c r="A16" s="11"/>
      <c r="B16" s="30" t="s">
        <v>101</v>
      </c>
      <c r="C16" s="29" t="s">
        <v>102</v>
      </c>
      <c r="D16" s="135">
        <v>0</v>
      </c>
      <c r="E16" s="135">
        <v>0</v>
      </c>
      <c r="F16" s="136">
        <v>0</v>
      </c>
      <c r="G16" s="143"/>
    </row>
    <row r="17" spans="1:7" s="1" customFormat="1" ht="15" customHeight="1" x14ac:dyDescent="0.2">
      <c r="A17" s="11"/>
      <c r="B17" s="30" t="s">
        <v>103</v>
      </c>
      <c r="C17" s="29" t="s">
        <v>104</v>
      </c>
      <c r="D17" s="135">
        <v>0</v>
      </c>
      <c r="E17" s="135">
        <v>0</v>
      </c>
      <c r="F17" s="136">
        <v>0</v>
      </c>
      <c r="G17" s="143"/>
    </row>
    <row r="18" spans="1:7" s="1" customFormat="1" ht="15" customHeight="1" x14ac:dyDescent="0.2">
      <c r="A18" s="11"/>
      <c r="B18" s="30" t="s">
        <v>105</v>
      </c>
      <c r="C18" s="29" t="s">
        <v>106</v>
      </c>
      <c r="D18" s="135">
        <v>0</v>
      </c>
      <c r="E18" s="135">
        <v>0</v>
      </c>
      <c r="F18" s="136">
        <v>0</v>
      </c>
      <c r="G18" s="143"/>
    </row>
    <row r="19" spans="1:7" s="1" customFormat="1" ht="15" customHeight="1" x14ac:dyDescent="0.2">
      <c r="A19" s="11"/>
      <c r="B19" s="30" t="s">
        <v>107</v>
      </c>
      <c r="C19" s="29" t="s">
        <v>108</v>
      </c>
      <c r="D19" s="135">
        <v>0</v>
      </c>
      <c r="E19" s="135">
        <v>0</v>
      </c>
      <c r="F19" s="136">
        <v>0</v>
      </c>
      <c r="G19" s="143"/>
    </row>
    <row r="20" spans="1:7" s="1" customFormat="1" ht="15" customHeight="1" x14ac:dyDescent="0.2">
      <c r="A20" s="11"/>
      <c r="B20" s="30" t="s">
        <v>109</v>
      </c>
      <c r="C20" s="29" t="s">
        <v>110</v>
      </c>
      <c r="D20" s="135">
        <v>0</v>
      </c>
      <c r="E20" s="135">
        <v>0</v>
      </c>
      <c r="F20" s="136">
        <v>0</v>
      </c>
      <c r="G20" s="143"/>
    </row>
    <row r="21" spans="1:7" s="1" customFormat="1" ht="15" customHeight="1" x14ac:dyDescent="0.2">
      <c r="A21" s="11"/>
      <c r="B21" s="30" t="s">
        <v>111</v>
      </c>
      <c r="C21" s="29" t="s">
        <v>112</v>
      </c>
      <c r="D21" s="135">
        <v>0</v>
      </c>
      <c r="E21" s="135">
        <v>0</v>
      </c>
      <c r="F21" s="136">
        <v>0</v>
      </c>
      <c r="G21" s="143"/>
    </row>
    <row r="22" spans="1:7" s="1" customFormat="1" ht="15" customHeight="1" x14ac:dyDescent="0.2">
      <c r="A22" s="11"/>
      <c r="B22" s="30" t="s">
        <v>113</v>
      </c>
      <c r="C22" s="29" t="s">
        <v>114</v>
      </c>
      <c r="D22" s="135">
        <v>0</v>
      </c>
      <c r="E22" s="135">
        <v>0</v>
      </c>
      <c r="F22" s="136">
        <v>0</v>
      </c>
      <c r="G22" s="143"/>
    </row>
    <row r="23" spans="1:7" s="1" customFormat="1" ht="15" customHeight="1" x14ac:dyDescent="0.2">
      <c r="A23" s="11"/>
      <c r="B23" s="30" t="s">
        <v>115</v>
      </c>
      <c r="C23" s="29" t="s">
        <v>116</v>
      </c>
      <c r="D23" s="135">
        <v>0</v>
      </c>
      <c r="E23" s="135">
        <v>0</v>
      </c>
      <c r="F23" s="136">
        <v>0</v>
      </c>
      <c r="G23" s="143"/>
    </row>
    <row r="24" spans="1:7" s="1" customFormat="1" ht="15" customHeight="1" x14ac:dyDescent="0.2">
      <c r="A24" s="11"/>
      <c r="B24" s="30" t="s">
        <v>117</v>
      </c>
      <c r="C24" s="29" t="s">
        <v>118</v>
      </c>
      <c r="D24" s="135">
        <v>0</v>
      </c>
      <c r="E24" s="135">
        <v>0</v>
      </c>
      <c r="F24" s="136">
        <v>0</v>
      </c>
      <c r="G24" s="143"/>
    </row>
    <row r="25" spans="1:7" s="1" customFormat="1" ht="15" customHeight="1" x14ac:dyDescent="0.2">
      <c r="A25" s="11"/>
      <c r="B25" s="30" t="s">
        <v>119</v>
      </c>
      <c r="C25" s="29" t="s">
        <v>120</v>
      </c>
      <c r="D25" s="135">
        <v>0</v>
      </c>
      <c r="E25" s="135">
        <v>0</v>
      </c>
      <c r="F25" s="136">
        <v>0</v>
      </c>
      <c r="G25" s="143"/>
    </row>
    <row r="26" spans="1:7" s="1" customFormat="1" ht="15" customHeight="1" x14ac:dyDescent="0.2">
      <c r="A26" s="11"/>
      <c r="B26" s="30" t="s">
        <v>121</v>
      </c>
      <c r="C26" s="29" t="s">
        <v>122</v>
      </c>
      <c r="D26" s="135">
        <v>0</v>
      </c>
      <c r="E26" s="135">
        <v>0</v>
      </c>
      <c r="F26" s="136">
        <v>0</v>
      </c>
      <c r="G26" s="143"/>
    </row>
    <row r="27" spans="1:7" s="1" customFormat="1" ht="15" customHeight="1" x14ac:dyDescent="0.2">
      <c r="A27" s="11"/>
      <c r="B27" s="28" t="s">
        <v>123</v>
      </c>
      <c r="C27" s="29" t="s">
        <v>124</v>
      </c>
      <c r="D27" s="135">
        <v>0</v>
      </c>
      <c r="E27" s="135">
        <v>0</v>
      </c>
      <c r="F27" s="136">
        <v>0</v>
      </c>
      <c r="G27" s="143"/>
    </row>
    <row r="28" spans="1:7" s="1" customFormat="1" ht="15" customHeight="1" x14ac:dyDescent="0.2">
      <c r="A28" s="11"/>
      <c r="B28" s="28" t="s">
        <v>125</v>
      </c>
      <c r="C28" s="29" t="s">
        <v>126</v>
      </c>
      <c r="D28" s="135">
        <v>0</v>
      </c>
      <c r="E28" s="135">
        <v>0</v>
      </c>
      <c r="F28" s="136">
        <v>0</v>
      </c>
      <c r="G28" s="143"/>
    </row>
    <row r="29" spans="1:7" s="1" customFormat="1" ht="15" customHeight="1" x14ac:dyDescent="0.2">
      <c r="A29" s="11"/>
      <c r="B29" s="28" t="s">
        <v>127</v>
      </c>
      <c r="C29" s="29" t="s">
        <v>128</v>
      </c>
      <c r="D29" s="135">
        <v>0</v>
      </c>
      <c r="E29" s="135">
        <v>0</v>
      </c>
      <c r="F29" s="136">
        <v>0</v>
      </c>
      <c r="G29" s="143"/>
    </row>
    <row r="30" spans="1:7" s="1" customFormat="1" ht="15" customHeight="1" x14ac:dyDescent="0.2">
      <c r="A30" s="11"/>
      <c r="B30" s="28" t="s">
        <v>129</v>
      </c>
      <c r="C30" s="29" t="s">
        <v>130</v>
      </c>
      <c r="D30" s="135">
        <v>0</v>
      </c>
      <c r="E30" s="135">
        <v>0</v>
      </c>
      <c r="F30" s="136">
        <v>0</v>
      </c>
      <c r="G30" s="143"/>
    </row>
    <row r="31" spans="1:7" s="1" customFormat="1" ht="25.9" customHeight="1" x14ac:dyDescent="0.2">
      <c r="A31" s="11"/>
      <c r="B31" s="26" t="s">
        <v>131</v>
      </c>
      <c r="C31" s="31" t="s">
        <v>132</v>
      </c>
      <c r="D31" s="144">
        <v>0</v>
      </c>
      <c r="E31" s="144">
        <v>0</v>
      </c>
      <c r="F31" s="145">
        <v>0</v>
      </c>
      <c r="G31" s="143"/>
    </row>
    <row r="32" spans="1:7" s="1" customFormat="1" ht="25.9" customHeight="1" x14ac:dyDescent="0.2">
      <c r="A32" s="11"/>
      <c r="B32" s="28" t="s">
        <v>133</v>
      </c>
      <c r="C32" s="29" t="s">
        <v>134</v>
      </c>
      <c r="D32" s="135">
        <v>0</v>
      </c>
      <c r="E32" s="135">
        <v>0</v>
      </c>
      <c r="F32" s="136">
        <v>0</v>
      </c>
      <c r="G32" s="143"/>
    </row>
    <row r="33" spans="1:7" s="44" customFormat="1" ht="15" customHeight="1" x14ac:dyDescent="0.2">
      <c r="A33" s="11"/>
      <c r="B33" s="28" t="s">
        <v>135</v>
      </c>
      <c r="C33" s="33" t="s">
        <v>136</v>
      </c>
      <c r="D33" s="141">
        <v>0</v>
      </c>
      <c r="E33" s="141">
        <v>0</v>
      </c>
      <c r="F33" s="142">
        <v>0</v>
      </c>
      <c r="G33" s="143"/>
    </row>
    <row r="34" spans="1:7" s="1" customFormat="1" ht="15" customHeight="1" x14ac:dyDescent="0.2"/>
    <row r="35" spans="1:7" ht="15" customHeight="1" x14ac:dyDescent="0.2">
      <c r="B35" s="93" t="s">
        <v>137</v>
      </c>
      <c r="C35" s="93"/>
      <c r="D35" s="93"/>
      <c r="E35" s="93"/>
      <c r="F35" s="93"/>
    </row>
    <row r="36" spans="1:7" s="1" customFormat="1" ht="25.9" customHeight="1" x14ac:dyDescent="0.2">
      <c r="A36" s="11"/>
      <c r="B36" s="6" t="s">
        <v>20</v>
      </c>
      <c r="C36" s="6" t="s">
        <v>21</v>
      </c>
      <c r="D36" s="6" t="s">
        <v>83</v>
      </c>
      <c r="E36" s="6" t="s">
        <v>84</v>
      </c>
      <c r="F36" s="6" t="s">
        <v>85</v>
      </c>
      <c r="G36" s="3"/>
    </row>
    <row r="37" spans="1:7" s="42" customFormat="1" ht="10.9" customHeight="1" x14ac:dyDescent="0.2">
      <c r="A37" s="17"/>
      <c r="B37" s="24" t="s">
        <v>23</v>
      </c>
      <c r="C37" s="24" t="s">
        <v>24</v>
      </c>
      <c r="D37" s="24" t="s">
        <v>25</v>
      </c>
      <c r="E37" s="24" t="s">
        <v>38</v>
      </c>
      <c r="F37" s="24" t="s">
        <v>39</v>
      </c>
      <c r="G37" s="43"/>
    </row>
    <row r="38" spans="1:7" s="45" customFormat="1" ht="25.9" customHeight="1" x14ac:dyDescent="0.2">
      <c r="A38" s="11"/>
      <c r="B38" s="26" t="s">
        <v>138</v>
      </c>
      <c r="C38" s="27" t="s">
        <v>139</v>
      </c>
      <c r="D38" s="133">
        <f>IF(D39="-",0,D39) + IF(D41="-",0,D41) + IF(D43="-",0,D43) + IF(D45="-",0,D45) + IF(D47="-",0,D47) + IF(D48="-",0,D48)</f>
        <v>0</v>
      </c>
      <c r="E38" s="133">
        <f>IF(E39="-",0,E39) + IF(E41="-",0,E41) + IF(E43="-",0,E43) + IF(E45="-",0,E45) + IF(E47="-",0,E47) + IF(E48="-",0,E48)</f>
        <v>0</v>
      </c>
      <c r="F38" s="134">
        <f>IF(F39="-",0,F39) + IF(F41="-",0,F41) + IF(F43="-",0,F43) + IF(F45="-",0,F45) + IF(F47="-",0,F47) + IF(F48="-",0,F48)</f>
        <v>0</v>
      </c>
      <c r="G38" s="146"/>
    </row>
    <row r="39" spans="1:7" s="1" customFormat="1" ht="25.9" customHeight="1" x14ac:dyDescent="0.2">
      <c r="A39" s="11"/>
      <c r="B39" s="46" t="s">
        <v>140</v>
      </c>
      <c r="C39" s="47" t="s">
        <v>141</v>
      </c>
      <c r="D39" s="135">
        <v>0</v>
      </c>
      <c r="E39" s="135">
        <v>0</v>
      </c>
      <c r="F39" s="136">
        <v>0</v>
      </c>
      <c r="G39" s="143"/>
    </row>
    <row r="40" spans="1:7" s="1" customFormat="1" ht="15" customHeight="1" x14ac:dyDescent="0.2">
      <c r="A40" s="11"/>
      <c r="B40" s="30" t="s">
        <v>142</v>
      </c>
      <c r="C40" s="29" t="s">
        <v>143</v>
      </c>
      <c r="D40" s="135">
        <v>0</v>
      </c>
      <c r="E40" s="135">
        <v>0</v>
      </c>
      <c r="F40" s="136">
        <v>0</v>
      </c>
      <c r="G40" s="143"/>
    </row>
    <row r="41" spans="1:7" s="1" customFormat="1" ht="15" customHeight="1" x14ac:dyDescent="0.2">
      <c r="A41" s="11"/>
      <c r="B41" s="46" t="s">
        <v>144</v>
      </c>
      <c r="C41" s="47" t="s">
        <v>145</v>
      </c>
      <c r="D41" s="135">
        <v>0</v>
      </c>
      <c r="E41" s="135">
        <v>0</v>
      </c>
      <c r="F41" s="136">
        <v>0</v>
      </c>
      <c r="G41" s="143"/>
    </row>
    <row r="42" spans="1:7" s="1" customFormat="1" ht="15" customHeight="1" x14ac:dyDescent="0.2">
      <c r="A42" s="11"/>
      <c r="B42" s="48" t="s">
        <v>142</v>
      </c>
      <c r="C42" s="47" t="s">
        <v>146</v>
      </c>
      <c r="D42" s="135">
        <v>0</v>
      </c>
      <c r="E42" s="135">
        <v>0</v>
      </c>
      <c r="F42" s="136">
        <v>0</v>
      </c>
      <c r="G42" s="143"/>
    </row>
    <row r="43" spans="1:7" s="1" customFormat="1" ht="15" customHeight="1" x14ac:dyDescent="0.2">
      <c r="A43" s="11"/>
      <c r="B43" s="46" t="s">
        <v>147</v>
      </c>
      <c r="C43" s="47" t="s">
        <v>148</v>
      </c>
      <c r="D43" s="135">
        <v>0</v>
      </c>
      <c r="E43" s="135">
        <v>0</v>
      </c>
      <c r="F43" s="136">
        <v>0</v>
      </c>
      <c r="G43" s="143"/>
    </row>
    <row r="44" spans="1:7" s="1" customFormat="1" ht="15" customHeight="1" x14ac:dyDescent="0.2">
      <c r="A44" s="11"/>
      <c r="B44" s="48" t="s">
        <v>142</v>
      </c>
      <c r="C44" s="47" t="s">
        <v>149</v>
      </c>
      <c r="D44" s="135">
        <v>0</v>
      </c>
      <c r="E44" s="135">
        <v>0</v>
      </c>
      <c r="F44" s="136">
        <v>0</v>
      </c>
      <c r="G44" s="143"/>
    </row>
    <row r="45" spans="1:7" s="1" customFormat="1" ht="15" customHeight="1" x14ac:dyDescent="0.2">
      <c r="A45" s="11"/>
      <c r="B45" s="46" t="s">
        <v>150</v>
      </c>
      <c r="C45" s="47" t="s">
        <v>151</v>
      </c>
      <c r="D45" s="135">
        <v>0</v>
      </c>
      <c r="E45" s="135">
        <v>0</v>
      </c>
      <c r="F45" s="136">
        <v>0</v>
      </c>
      <c r="G45" s="143"/>
    </row>
    <row r="46" spans="1:7" s="1" customFormat="1" ht="15" customHeight="1" x14ac:dyDescent="0.2">
      <c r="A46" s="11"/>
      <c r="B46" s="48" t="s">
        <v>142</v>
      </c>
      <c r="C46" s="47" t="s">
        <v>152</v>
      </c>
      <c r="D46" s="135">
        <v>0</v>
      </c>
      <c r="E46" s="135">
        <v>0</v>
      </c>
      <c r="F46" s="136">
        <v>0</v>
      </c>
      <c r="G46" s="143"/>
    </row>
    <row r="47" spans="1:7" s="1" customFormat="1" ht="15" customHeight="1" x14ac:dyDescent="0.2">
      <c r="A47" s="11"/>
      <c r="B47" s="46" t="s">
        <v>153</v>
      </c>
      <c r="C47" s="47" t="s">
        <v>154</v>
      </c>
      <c r="D47" s="135">
        <v>0</v>
      </c>
      <c r="E47" s="135">
        <v>0</v>
      </c>
      <c r="F47" s="136">
        <v>0</v>
      </c>
      <c r="G47" s="143"/>
    </row>
    <row r="48" spans="1:7" s="1" customFormat="1" ht="15" customHeight="1" x14ac:dyDescent="0.2">
      <c r="A48" s="11"/>
      <c r="B48" s="46" t="s">
        <v>73</v>
      </c>
      <c r="C48" s="47" t="s">
        <v>155</v>
      </c>
      <c r="D48" s="135">
        <v>0</v>
      </c>
      <c r="E48" s="135">
        <v>0</v>
      </c>
      <c r="F48" s="136">
        <v>0</v>
      </c>
      <c r="G48" s="143"/>
    </row>
    <row r="49" spans="1:7" s="1" customFormat="1" ht="15" customHeight="1" x14ac:dyDescent="0.2">
      <c r="A49" s="11"/>
      <c r="B49" s="48" t="s">
        <v>142</v>
      </c>
      <c r="C49" s="47" t="s">
        <v>156</v>
      </c>
      <c r="D49" s="135">
        <v>0</v>
      </c>
      <c r="E49" s="135">
        <v>0</v>
      </c>
      <c r="F49" s="136">
        <v>0</v>
      </c>
      <c r="G49" s="143"/>
    </row>
    <row r="50" spans="1:7" s="1" customFormat="1" ht="15" customHeight="1" x14ac:dyDescent="0.2">
      <c r="A50" s="11"/>
      <c r="B50" s="49" t="s">
        <v>157</v>
      </c>
      <c r="C50" s="29" t="s">
        <v>158</v>
      </c>
      <c r="D50" s="135">
        <v>0</v>
      </c>
      <c r="E50" s="135">
        <v>0</v>
      </c>
      <c r="F50" s="136">
        <v>0</v>
      </c>
      <c r="G50" s="143"/>
    </row>
    <row r="51" spans="1:7" s="1" customFormat="1" ht="15" customHeight="1" x14ac:dyDescent="0.2">
      <c r="A51" s="11"/>
      <c r="B51" s="49" t="s">
        <v>159</v>
      </c>
      <c r="C51" s="29" t="s">
        <v>160</v>
      </c>
      <c r="D51" s="135">
        <v>0</v>
      </c>
      <c r="E51" s="135">
        <v>0</v>
      </c>
      <c r="F51" s="136">
        <v>0</v>
      </c>
      <c r="G51" s="143"/>
    </row>
    <row r="52" spans="1:7" s="50" customFormat="1" ht="15" customHeight="1" x14ac:dyDescent="0.2">
      <c r="A52" s="11"/>
      <c r="B52" s="49" t="s">
        <v>161</v>
      </c>
      <c r="C52" s="29" t="s">
        <v>162</v>
      </c>
      <c r="D52" s="135">
        <v>0</v>
      </c>
      <c r="E52" s="135">
        <v>0</v>
      </c>
      <c r="F52" s="136">
        <v>0</v>
      </c>
      <c r="G52" s="143"/>
    </row>
    <row r="53" spans="1:7" s="1" customFormat="1" ht="15" customHeight="1" x14ac:dyDescent="0.2">
      <c r="A53" s="11"/>
      <c r="B53" s="49" t="s">
        <v>163</v>
      </c>
      <c r="C53" s="29" t="s">
        <v>164</v>
      </c>
      <c r="D53" s="135">
        <v>0</v>
      </c>
      <c r="E53" s="135">
        <v>0</v>
      </c>
      <c r="F53" s="136">
        <v>0</v>
      </c>
      <c r="G53" s="143"/>
    </row>
    <row r="54" spans="1:7" s="1" customFormat="1" ht="25.9" customHeight="1" x14ac:dyDescent="0.2">
      <c r="A54" s="11"/>
      <c r="B54" s="49" t="s">
        <v>165</v>
      </c>
      <c r="C54" s="33" t="s">
        <v>166</v>
      </c>
      <c r="D54" s="141">
        <v>0</v>
      </c>
      <c r="E54" s="141">
        <v>0</v>
      </c>
      <c r="F54" s="142">
        <v>0</v>
      </c>
      <c r="G54" s="143"/>
    </row>
    <row r="55" spans="1:7" s="1" customFormat="1" ht="10.9" customHeight="1" x14ac:dyDescent="0.2">
      <c r="F55" s="51" t="s">
        <v>167</v>
      </c>
    </row>
    <row r="56" spans="1:7" ht="15" customHeight="1" x14ac:dyDescent="0.2">
      <c r="B56" s="94" t="s">
        <v>168</v>
      </c>
      <c r="C56" s="94"/>
      <c r="D56" s="94"/>
      <c r="E56" s="94"/>
      <c r="F56" s="94"/>
    </row>
    <row r="57" spans="1:7" s="1" customFormat="1" ht="15" customHeight="1" x14ac:dyDescent="0.2">
      <c r="A57" s="11"/>
      <c r="B57" s="6" t="s">
        <v>20</v>
      </c>
      <c r="C57" s="6" t="s">
        <v>21</v>
      </c>
      <c r="D57" s="6" t="s">
        <v>169</v>
      </c>
      <c r="E57" s="6" t="s">
        <v>170</v>
      </c>
      <c r="F57" s="3"/>
    </row>
    <row r="58" spans="1:7" s="42" customFormat="1" ht="10.9" customHeight="1" x14ac:dyDescent="0.2">
      <c r="A58" s="17"/>
      <c r="B58" s="24" t="s">
        <v>23</v>
      </c>
      <c r="C58" s="24" t="s">
        <v>24</v>
      </c>
      <c r="D58" s="24" t="s">
        <v>25</v>
      </c>
      <c r="E58" s="24" t="s">
        <v>38</v>
      </c>
      <c r="F58" s="43"/>
    </row>
    <row r="59" spans="1:7" s="1" customFormat="1" ht="16.899999999999999" customHeight="1" x14ac:dyDescent="0.2">
      <c r="A59" s="11"/>
      <c r="B59" s="26" t="s">
        <v>171</v>
      </c>
      <c r="C59" s="27" t="s">
        <v>172</v>
      </c>
      <c r="D59" s="147">
        <f>IF(D60="-",0,D60) + IF(D62="-",0,D62)</f>
        <v>0</v>
      </c>
      <c r="E59" s="148">
        <f>IF(E60="-",0,E60) + IF(E62="-",0,E62)</f>
        <v>0</v>
      </c>
      <c r="F59" s="143"/>
    </row>
    <row r="60" spans="1:7" s="1" customFormat="1" ht="16.899999999999999" customHeight="1" x14ac:dyDescent="0.2">
      <c r="A60" s="11"/>
      <c r="B60" s="28" t="s">
        <v>173</v>
      </c>
      <c r="C60" s="29" t="s">
        <v>174</v>
      </c>
      <c r="D60" s="135">
        <v>0</v>
      </c>
      <c r="E60" s="136">
        <v>0</v>
      </c>
      <c r="F60" s="143"/>
    </row>
    <row r="61" spans="1:7" s="1" customFormat="1" ht="16.899999999999999" customHeight="1" x14ac:dyDescent="0.2">
      <c r="A61" s="11"/>
      <c r="B61" s="30" t="s">
        <v>175</v>
      </c>
      <c r="C61" s="29" t="s">
        <v>176</v>
      </c>
      <c r="D61" s="135">
        <v>0</v>
      </c>
      <c r="E61" s="136">
        <v>0</v>
      </c>
      <c r="F61" s="143"/>
    </row>
    <row r="62" spans="1:7" s="1" customFormat="1" ht="16.899999999999999" customHeight="1" x14ac:dyDescent="0.2">
      <c r="A62" s="11"/>
      <c r="B62" s="28" t="s">
        <v>177</v>
      </c>
      <c r="C62" s="29" t="s">
        <v>178</v>
      </c>
      <c r="D62" s="135">
        <v>0</v>
      </c>
      <c r="E62" s="136">
        <v>0</v>
      </c>
      <c r="F62" s="143"/>
    </row>
    <row r="63" spans="1:7" s="1" customFormat="1" ht="16.899999999999999" customHeight="1" x14ac:dyDescent="0.2">
      <c r="A63" s="11"/>
      <c r="B63" s="30" t="s">
        <v>175</v>
      </c>
      <c r="C63" s="29" t="s">
        <v>179</v>
      </c>
      <c r="D63" s="135">
        <v>0</v>
      </c>
      <c r="E63" s="136">
        <v>0</v>
      </c>
      <c r="F63" s="143"/>
    </row>
    <row r="64" spans="1:7" s="1" customFormat="1" ht="16.899999999999999" customHeight="1" x14ac:dyDescent="0.2">
      <c r="A64" s="11"/>
      <c r="B64" s="26" t="s">
        <v>180</v>
      </c>
      <c r="C64" s="31" t="s">
        <v>181</v>
      </c>
      <c r="D64" s="135">
        <f>IF(D65="-",0,D65) + IF(D67="-",0,D67)</f>
        <v>0</v>
      </c>
      <c r="E64" s="136">
        <f>IF(E65="-",0,E65) + IF(E67="-",0,E67)</f>
        <v>0</v>
      </c>
      <c r="F64" s="143"/>
    </row>
    <row r="65" spans="1:6" s="1" customFormat="1" ht="16.899999999999999" customHeight="1" x14ac:dyDescent="0.2">
      <c r="A65" s="11"/>
      <c r="B65" s="28" t="s">
        <v>173</v>
      </c>
      <c r="C65" s="29" t="s">
        <v>182</v>
      </c>
      <c r="D65" s="135">
        <v>0</v>
      </c>
      <c r="E65" s="136">
        <v>0</v>
      </c>
      <c r="F65" s="143"/>
    </row>
    <row r="66" spans="1:6" s="1" customFormat="1" ht="16.899999999999999" customHeight="1" x14ac:dyDescent="0.2">
      <c r="A66" s="11"/>
      <c r="B66" s="30" t="s">
        <v>175</v>
      </c>
      <c r="C66" s="29" t="s">
        <v>183</v>
      </c>
      <c r="D66" s="135">
        <v>0</v>
      </c>
      <c r="E66" s="136">
        <v>0</v>
      </c>
      <c r="F66" s="143"/>
    </row>
    <row r="67" spans="1:6" s="1" customFormat="1" ht="16.899999999999999" customHeight="1" x14ac:dyDescent="0.2">
      <c r="A67" s="11"/>
      <c r="B67" s="28" t="s">
        <v>177</v>
      </c>
      <c r="C67" s="29" t="s">
        <v>184</v>
      </c>
      <c r="D67" s="135">
        <v>0</v>
      </c>
      <c r="E67" s="136">
        <v>0</v>
      </c>
      <c r="F67" s="143"/>
    </row>
    <row r="68" spans="1:6" s="1" customFormat="1" ht="16.899999999999999" customHeight="1" x14ac:dyDescent="0.2">
      <c r="A68" s="11"/>
      <c r="B68" s="30" t="s">
        <v>175</v>
      </c>
      <c r="C68" s="29" t="s">
        <v>185</v>
      </c>
      <c r="D68" s="135">
        <v>0</v>
      </c>
      <c r="E68" s="136">
        <v>0</v>
      </c>
      <c r="F68" s="143"/>
    </row>
    <row r="69" spans="1:6" s="1" customFormat="1" ht="16.899999999999999" customHeight="1" x14ac:dyDescent="0.2">
      <c r="A69" s="11"/>
      <c r="B69" s="26" t="s">
        <v>186</v>
      </c>
      <c r="C69" s="31" t="s">
        <v>187</v>
      </c>
      <c r="D69" s="135">
        <f>IF(D71="-",0,D71) + IF(D70="-",0,D70)</f>
        <v>0</v>
      </c>
      <c r="E69" s="136">
        <f>IF(E71="-",0,E71) + IF(E70="-",0,E70)</f>
        <v>0</v>
      </c>
      <c r="F69" s="143"/>
    </row>
    <row r="70" spans="1:6" s="1" customFormat="1" ht="16.899999999999999" customHeight="1" x14ac:dyDescent="0.2">
      <c r="A70" s="11"/>
      <c r="B70" s="28" t="s">
        <v>173</v>
      </c>
      <c r="C70" s="29" t="s">
        <v>188</v>
      </c>
      <c r="D70" s="135">
        <v>0</v>
      </c>
      <c r="E70" s="136">
        <v>0</v>
      </c>
      <c r="F70" s="143"/>
    </row>
    <row r="71" spans="1:6" s="1" customFormat="1" ht="16.899999999999999" customHeight="1" x14ac:dyDescent="0.2">
      <c r="A71" s="11"/>
      <c r="B71" s="28" t="s">
        <v>177</v>
      </c>
      <c r="C71" s="29" t="s">
        <v>189</v>
      </c>
      <c r="D71" s="135">
        <v>0</v>
      </c>
      <c r="E71" s="136">
        <v>0</v>
      </c>
      <c r="F71" s="143"/>
    </row>
    <row r="72" spans="1:6" s="1" customFormat="1" ht="16.899999999999999" customHeight="1" x14ac:dyDescent="0.2">
      <c r="A72" s="11"/>
      <c r="B72" s="26" t="s">
        <v>190</v>
      </c>
      <c r="C72" s="31" t="s">
        <v>191</v>
      </c>
      <c r="D72" s="135">
        <f>IF(D74="-",0,D74) + IF(D73="-",0,D73)</f>
        <v>0</v>
      </c>
      <c r="E72" s="136">
        <f>IF(E74="-",0,E74) + IF(E73="-",0,E73)</f>
        <v>0</v>
      </c>
      <c r="F72" s="143"/>
    </row>
    <row r="73" spans="1:6" s="1" customFormat="1" ht="16.899999999999999" customHeight="1" x14ac:dyDescent="0.2">
      <c r="A73" s="11"/>
      <c r="B73" s="28" t="s">
        <v>173</v>
      </c>
      <c r="C73" s="29" t="s">
        <v>192</v>
      </c>
      <c r="D73" s="135">
        <v>0</v>
      </c>
      <c r="E73" s="136">
        <v>0</v>
      </c>
      <c r="F73" s="143"/>
    </row>
    <row r="74" spans="1:6" s="1" customFormat="1" ht="16.899999999999999" customHeight="1" x14ac:dyDescent="0.2">
      <c r="A74" s="11"/>
      <c r="B74" s="28" t="s">
        <v>177</v>
      </c>
      <c r="C74" s="29" t="s">
        <v>193</v>
      </c>
      <c r="D74" s="135">
        <v>0</v>
      </c>
      <c r="E74" s="136">
        <v>0</v>
      </c>
      <c r="F74" s="143"/>
    </row>
    <row r="75" spans="1:6" s="1" customFormat="1" ht="25.15" customHeight="1" x14ac:dyDescent="0.2">
      <c r="A75" s="11"/>
      <c r="B75" s="26" t="s">
        <v>194</v>
      </c>
      <c r="C75" s="31" t="s">
        <v>195</v>
      </c>
      <c r="D75" s="135">
        <f>IF(D76="-",0,D76) + IF(D77="-",0,D77)</f>
        <v>0</v>
      </c>
      <c r="E75" s="136">
        <f>IF(E76="-",0,E76) + IF(E77="-",0,E77)</f>
        <v>0</v>
      </c>
      <c r="F75" s="143"/>
    </row>
    <row r="76" spans="1:6" s="1" customFormat="1" ht="16.899999999999999" customHeight="1" x14ac:dyDescent="0.2">
      <c r="A76" s="11"/>
      <c r="B76" s="28" t="s">
        <v>196</v>
      </c>
      <c r="C76" s="29" t="s">
        <v>197</v>
      </c>
      <c r="D76" s="135">
        <v>0</v>
      </c>
      <c r="E76" s="136">
        <v>0</v>
      </c>
      <c r="F76" s="143"/>
    </row>
    <row r="77" spans="1:6" s="1" customFormat="1" ht="16.899999999999999" customHeight="1" x14ac:dyDescent="0.2">
      <c r="A77" s="11"/>
      <c r="B77" s="28" t="s">
        <v>198</v>
      </c>
      <c r="C77" s="33" t="s">
        <v>199</v>
      </c>
      <c r="D77" s="141">
        <v>0</v>
      </c>
      <c r="E77" s="142">
        <v>0</v>
      </c>
      <c r="F77" s="143"/>
    </row>
  </sheetData>
  <mergeCells count="7">
    <mergeCell ref="B35:F35"/>
    <mergeCell ref="B56:F56"/>
    <mergeCell ref="B2:F2"/>
    <mergeCell ref="C8:C9"/>
    <mergeCell ref="D8:D9"/>
    <mergeCell ref="E8:E9"/>
    <mergeCell ref="F8:F9"/>
  </mergeCells>
  <pageMargins left="0.39370078740157483" right="0.39370078740157483" top="0.39370078740157483" bottom="0.39370078740157483" header="0" footer="0"/>
  <pageSetup paperSize="9" scale="78" fitToHeight="0" pageOrder="overThenDown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24"/>
  <sheetViews>
    <sheetView workbookViewId="0">
      <selection activeCell="D5" sqref="D5:F24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6" width="19.33203125" style="34" customWidth="1"/>
    <col min="7" max="20" width="10.5" style="34" customWidth="1"/>
  </cols>
  <sheetData>
    <row r="1" spans="1:6" s="1" customFormat="1" ht="10.9" customHeight="1" x14ac:dyDescent="0.2">
      <c r="F1" s="51" t="s">
        <v>200</v>
      </c>
    </row>
    <row r="2" spans="1:6" s="1" customFormat="1" ht="15" customHeight="1" x14ac:dyDescent="0.2">
      <c r="B2" s="98" t="s">
        <v>201</v>
      </c>
      <c r="C2" s="98"/>
      <c r="D2" s="98"/>
      <c r="E2" s="98"/>
      <c r="F2" s="98"/>
    </row>
    <row r="3" spans="1:6" s="1" customFormat="1" ht="15" customHeight="1" x14ac:dyDescent="0.2">
      <c r="A3" s="11"/>
      <c r="B3" s="6" t="s">
        <v>20</v>
      </c>
      <c r="C3" s="6" t="s">
        <v>21</v>
      </c>
      <c r="D3" s="6" t="s">
        <v>169</v>
      </c>
      <c r="E3" s="6" t="s">
        <v>170</v>
      </c>
      <c r="F3" s="3"/>
    </row>
    <row r="4" spans="1:6" s="42" customFormat="1" ht="10.9" customHeight="1" x14ac:dyDescent="0.2">
      <c r="A4" s="17"/>
      <c r="B4" s="24" t="s">
        <v>23</v>
      </c>
      <c r="C4" s="24" t="s">
        <v>24</v>
      </c>
      <c r="D4" s="24" t="s">
        <v>25</v>
      </c>
      <c r="E4" s="24" t="s">
        <v>38</v>
      </c>
      <c r="F4" s="43"/>
    </row>
    <row r="5" spans="1:6" s="25" customFormat="1" ht="31.15" customHeight="1" x14ac:dyDescent="0.2">
      <c r="A5" s="11"/>
      <c r="B5" s="26" t="s">
        <v>202</v>
      </c>
      <c r="C5" s="27" t="s">
        <v>203</v>
      </c>
      <c r="D5" s="133">
        <f>IF(D6="-",0,D6) + IF(D7="-",0,D7) + IF(D8="-",0,D8) + IF(D9="-",0,D9)</f>
        <v>0</v>
      </c>
      <c r="E5" s="134">
        <f>IF(E6="-",0,E6) + IF(E7="-",0,E7) + IF(E8="-",0,E8) + IF(E9="-",0,E9)</f>
        <v>0</v>
      </c>
      <c r="F5" s="146"/>
    </row>
    <row r="6" spans="1:6" s="1" customFormat="1" ht="37.9" customHeight="1" x14ac:dyDescent="0.2">
      <c r="A6" s="11"/>
      <c r="B6" s="28" t="s">
        <v>204</v>
      </c>
      <c r="C6" s="29" t="s">
        <v>205</v>
      </c>
      <c r="D6" s="135">
        <v>0</v>
      </c>
      <c r="E6" s="136">
        <v>0</v>
      </c>
      <c r="F6" s="143"/>
    </row>
    <row r="7" spans="1:6" s="1" customFormat="1" ht="16.899999999999999" customHeight="1" x14ac:dyDescent="0.2">
      <c r="A7" s="11"/>
      <c r="B7" s="28" t="s">
        <v>206</v>
      </c>
      <c r="C7" s="29" t="s">
        <v>207</v>
      </c>
      <c r="D7" s="135">
        <v>0</v>
      </c>
      <c r="E7" s="136">
        <v>0</v>
      </c>
      <c r="F7" s="143"/>
    </row>
    <row r="8" spans="1:6" s="1" customFormat="1" ht="16.899999999999999" customHeight="1" x14ac:dyDescent="0.2">
      <c r="A8" s="11"/>
      <c r="B8" s="28" t="s">
        <v>208</v>
      </c>
      <c r="C8" s="29" t="s">
        <v>209</v>
      </c>
      <c r="D8" s="135">
        <v>0</v>
      </c>
      <c r="E8" s="136">
        <v>0</v>
      </c>
      <c r="F8" s="143"/>
    </row>
    <row r="9" spans="1:6" s="1" customFormat="1" ht="16.899999999999999" customHeight="1" x14ac:dyDescent="0.2">
      <c r="A9" s="11"/>
      <c r="B9" s="28" t="s">
        <v>210</v>
      </c>
      <c r="C9" s="29" t="s">
        <v>211</v>
      </c>
      <c r="D9" s="135">
        <v>0</v>
      </c>
      <c r="E9" s="136">
        <v>0</v>
      </c>
      <c r="F9" s="143"/>
    </row>
    <row r="10" spans="1:6" s="1" customFormat="1" ht="25.9" customHeight="1" x14ac:dyDescent="0.2">
      <c r="A10" s="11"/>
      <c r="B10" s="30" t="s">
        <v>212</v>
      </c>
      <c r="C10" s="29" t="s">
        <v>213</v>
      </c>
      <c r="D10" s="135">
        <v>0</v>
      </c>
      <c r="E10" s="136">
        <v>0</v>
      </c>
      <c r="F10" s="143"/>
    </row>
    <row r="11" spans="1:6" s="25" customFormat="1" ht="31.15" customHeight="1" x14ac:dyDescent="0.2">
      <c r="A11" s="11"/>
      <c r="B11" s="26" t="s">
        <v>214</v>
      </c>
      <c r="C11" s="31" t="s">
        <v>215</v>
      </c>
      <c r="D11" s="144">
        <f>IF(D12="-",0,D12) + IF(D13="-",0,D13) + IF(D14="-",0,D14) + IF(D15="-",0,D15)</f>
        <v>0</v>
      </c>
      <c r="E11" s="145">
        <f>IF(E12="-",0,E12) + IF(E13="-",0,E13) + IF(E14="-",0,E14) + IF(E15="-",0,E15)</f>
        <v>0</v>
      </c>
      <c r="F11" s="146"/>
    </row>
    <row r="12" spans="1:6" s="1" customFormat="1" ht="37.9" customHeight="1" x14ac:dyDescent="0.2">
      <c r="A12" s="11"/>
      <c r="B12" s="28" t="s">
        <v>216</v>
      </c>
      <c r="C12" s="29" t="s">
        <v>217</v>
      </c>
      <c r="D12" s="135">
        <v>0</v>
      </c>
      <c r="E12" s="136">
        <v>0</v>
      </c>
      <c r="F12" s="143"/>
    </row>
    <row r="13" spans="1:6" s="1" customFormat="1" ht="16.899999999999999" customHeight="1" x14ac:dyDescent="0.2">
      <c r="A13" s="11"/>
      <c r="B13" s="28" t="s">
        <v>206</v>
      </c>
      <c r="C13" s="29" t="s">
        <v>218</v>
      </c>
      <c r="D13" s="135">
        <v>0</v>
      </c>
      <c r="E13" s="136">
        <v>0</v>
      </c>
      <c r="F13" s="143"/>
    </row>
    <row r="14" spans="1:6" s="1" customFormat="1" ht="16.899999999999999" customHeight="1" x14ac:dyDescent="0.2">
      <c r="A14" s="11"/>
      <c r="B14" s="28" t="s">
        <v>208</v>
      </c>
      <c r="C14" s="29" t="s">
        <v>219</v>
      </c>
      <c r="D14" s="135">
        <v>0</v>
      </c>
      <c r="E14" s="136">
        <v>0</v>
      </c>
      <c r="F14" s="143"/>
    </row>
    <row r="15" spans="1:6" s="1" customFormat="1" ht="16.899999999999999" customHeight="1" x14ac:dyDescent="0.2">
      <c r="A15" s="11"/>
      <c r="B15" s="28" t="s">
        <v>210</v>
      </c>
      <c r="C15" s="29" t="s">
        <v>220</v>
      </c>
      <c r="D15" s="135">
        <v>0</v>
      </c>
      <c r="E15" s="136">
        <v>0</v>
      </c>
      <c r="F15" s="143"/>
    </row>
    <row r="16" spans="1:6" s="1" customFormat="1" ht="25.9" customHeight="1" x14ac:dyDescent="0.2">
      <c r="A16" s="11"/>
      <c r="B16" s="30" t="s">
        <v>212</v>
      </c>
      <c r="C16" s="29" t="s">
        <v>221</v>
      </c>
      <c r="D16" s="135">
        <v>0</v>
      </c>
      <c r="E16" s="136">
        <v>0</v>
      </c>
      <c r="F16" s="143"/>
    </row>
    <row r="17" spans="1:6" s="25" customFormat="1" ht="16.899999999999999" customHeight="1" x14ac:dyDescent="0.2">
      <c r="A17" s="11"/>
      <c r="B17" s="26" t="s">
        <v>222</v>
      </c>
      <c r="C17" s="31" t="s">
        <v>223</v>
      </c>
      <c r="D17" s="144">
        <v>0</v>
      </c>
      <c r="E17" s="145">
        <v>0</v>
      </c>
      <c r="F17" s="146"/>
    </row>
    <row r="18" spans="1:6" s="1" customFormat="1" ht="16.899999999999999" customHeight="1" x14ac:dyDescent="0.2">
      <c r="A18" s="11"/>
      <c r="B18" s="28" t="s">
        <v>224</v>
      </c>
      <c r="C18" s="29" t="s">
        <v>225</v>
      </c>
      <c r="D18" s="135">
        <v>0</v>
      </c>
      <c r="E18" s="136">
        <v>0</v>
      </c>
      <c r="F18" s="143"/>
    </row>
    <row r="19" spans="1:6" s="1" customFormat="1" ht="15" customHeight="1" x14ac:dyDescent="0.2">
      <c r="A19" s="11"/>
      <c r="B19" s="30" t="s">
        <v>226</v>
      </c>
      <c r="C19" s="29" t="s">
        <v>227</v>
      </c>
      <c r="D19" s="135">
        <v>0</v>
      </c>
      <c r="E19" s="136">
        <v>0</v>
      </c>
      <c r="F19" s="143"/>
    </row>
    <row r="20" spans="1:6" s="1" customFormat="1" ht="16.899999999999999" customHeight="1" x14ac:dyDescent="0.2">
      <c r="A20" s="11"/>
      <c r="B20" s="28" t="s">
        <v>228</v>
      </c>
      <c r="C20" s="29" t="s">
        <v>229</v>
      </c>
      <c r="D20" s="135">
        <v>0</v>
      </c>
      <c r="E20" s="136">
        <v>0</v>
      </c>
      <c r="F20" s="143"/>
    </row>
    <row r="21" spans="1:6" s="25" customFormat="1" ht="16.899999999999999" customHeight="1" x14ac:dyDescent="0.2">
      <c r="A21" s="11"/>
      <c r="B21" s="26" t="s">
        <v>230</v>
      </c>
      <c r="C21" s="31" t="s">
        <v>231</v>
      </c>
      <c r="D21" s="144">
        <v>0</v>
      </c>
      <c r="E21" s="145">
        <v>0</v>
      </c>
      <c r="F21" s="146"/>
    </row>
    <row r="22" spans="1:6" s="1" customFormat="1" ht="16.899999999999999" customHeight="1" x14ac:dyDescent="0.2">
      <c r="A22" s="11"/>
      <c r="B22" s="28" t="s">
        <v>232</v>
      </c>
      <c r="C22" s="29" t="s">
        <v>233</v>
      </c>
      <c r="D22" s="135">
        <v>0</v>
      </c>
      <c r="E22" s="136">
        <v>0</v>
      </c>
      <c r="F22" s="143"/>
    </row>
    <row r="23" spans="1:6" s="1" customFormat="1" ht="16.899999999999999" customHeight="1" x14ac:dyDescent="0.2">
      <c r="A23" s="11"/>
      <c r="B23" s="30" t="s">
        <v>234</v>
      </c>
      <c r="C23" s="29" t="s">
        <v>235</v>
      </c>
      <c r="D23" s="135">
        <v>0</v>
      </c>
      <c r="E23" s="136">
        <v>0</v>
      </c>
      <c r="F23" s="143"/>
    </row>
    <row r="24" spans="1:6" s="25" customFormat="1" ht="52.9" customHeight="1" x14ac:dyDescent="0.2">
      <c r="A24" s="11"/>
      <c r="B24" s="52" t="s">
        <v>236</v>
      </c>
      <c r="C24" s="53" t="s">
        <v>237</v>
      </c>
      <c r="D24" s="149"/>
      <c r="E24" s="150"/>
      <c r="F24" s="146"/>
    </row>
  </sheetData>
  <mergeCells count="1">
    <mergeCell ref="B2:F2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1"/>
  <sheetViews>
    <sheetView workbookViewId="0">
      <selection activeCell="D7" sqref="D7:K31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11" width="19.33203125" style="34" customWidth="1"/>
    <col min="12" max="15" width="10.5" style="34" customWidth="1"/>
  </cols>
  <sheetData>
    <row r="1" spans="1:12" s="1" customFormat="1" ht="10.9" customHeight="1" x14ac:dyDescent="0.2">
      <c r="K1" s="51" t="s">
        <v>238</v>
      </c>
    </row>
    <row r="2" spans="1:12" s="1" customFormat="1" ht="16.149999999999999" customHeight="1" x14ac:dyDescent="0.2">
      <c r="B2" s="99" t="s">
        <v>239</v>
      </c>
      <c r="C2" s="99"/>
      <c r="D2" s="99"/>
      <c r="E2" s="99"/>
      <c r="F2" s="99"/>
      <c r="G2" s="99"/>
      <c r="H2" s="99"/>
      <c r="I2" s="99"/>
      <c r="J2" s="99"/>
      <c r="K2" s="99"/>
    </row>
    <row r="3" spans="1:12" s="1" customFormat="1" ht="15" customHeight="1" x14ac:dyDescent="0.2">
      <c r="A3" s="11"/>
      <c r="B3" s="6" t="s">
        <v>20</v>
      </c>
      <c r="C3" s="70" t="s">
        <v>21</v>
      </c>
      <c r="D3" s="69" t="s">
        <v>169</v>
      </c>
      <c r="E3" s="69"/>
      <c r="F3" s="69"/>
      <c r="G3" s="69"/>
      <c r="H3" s="69" t="s">
        <v>170</v>
      </c>
      <c r="I3" s="69"/>
      <c r="J3" s="69"/>
      <c r="K3" s="69"/>
    </row>
    <row r="4" spans="1:12" s="1" customFormat="1" ht="15" customHeight="1" x14ac:dyDescent="0.2">
      <c r="A4" s="11"/>
      <c r="B4" s="101" t="s">
        <v>240</v>
      </c>
      <c r="C4" s="100"/>
      <c r="D4" s="69" t="s">
        <v>241</v>
      </c>
      <c r="E4" s="69"/>
      <c r="F4" s="69" t="s">
        <v>242</v>
      </c>
      <c r="G4" s="69"/>
      <c r="H4" s="69" t="s">
        <v>243</v>
      </c>
      <c r="I4" s="69"/>
      <c r="J4" s="69" t="s">
        <v>244</v>
      </c>
      <c r="K4" s="69"/>
    </row>
    <row r="5" spans="1:12" s="1" customFormat="1" ht="25.9" customHeight="1" x14ac:dyDescent="0.2">
      <c r="B5" s="102"/>
      <c r="C5" s="71"/>
      <c r="D5" s="6" t="s">
        <v>245</v>
      </c>
      <c r="E5" s="6" t="s">
        <v>246</v>
      </c>
      <c r="F5" s="6" t="s">
        <v>245</v>
      </c>
      <c r="G5" s="6" t="s">
        <v>246</v>
      </c>
      <c r="H5" s="6" t="s">
        <v>245</v>
      </c>
      <c r="I5" s="6" t="s">
        <v>246</v>
      </c>
      <c r="J5" s="6" t="s">
        <v>245</v>
      </c>
      <c r="K5" s="6" t="s">
        <v>246</v>
      </c>
      <c r="L5" s="11"/>
    </row>
    <row r="6" spans="1:12" s="42" customFormat="1" ht="10.9" customHeight="1" x14ac:dyDescent="0.2">
      <c r="A6" s="17"/>
      <c r="B6" s="24" t="s">
        <v>23</v>
      </c>
      <c r="C6" s="24" t="s">
        <v>24</v>
      </c>
      <c r="D6" s="24" t="s">
        <v>25</v>
      </c>
      <c r="E6" s="24" t="s">
        <v>38</v>
      </c>
      <c r="F6" s="24" t="s">
        <v>39</v>
      </c>
      <c r="G6" s="24" t="s">
        <v>247</v>
      </c>
      <c r="H6" s="24" t="s">
        <v>248</v>
      </c>
      <c r="I6" s="24" t="s">
        <v>249</v>
      </c>
      <c r="J6" s="24" t="s">
        <v>250</v>
      </c>
      <c r="K6" s="24" t="s">
        <v>251</v>
      </c>
      <c r="L6" s="54"/>
    </row>
    <row r="7" spans="1:12" s="25" customFormat="1" ht="49.9" customHeight="1" x14ac:dyDescent="0.2">
      <c r="A7" s="11"/>
      <c r="B7" s="26" t="s">
        <v>252</v>
      </c>
      <c r="C7" s="27" t="s">
        <v>253</v>
      </c>
      <c r="D7" s="133">
        <f t="shared" ref="D7:K7" si="0">IF(D8="-",0,D8) + IF(D11="-",0,D11) + IF(D12="-",0,D12) + IF(D13="-",0,D13)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  <c r="J7" s="133">
        <f t="shared" si="0"/>
        <v>0</v>
      </c>
      <c r="K7" s="134">
        <f t="shared" si="0"/>
        <v>0</v>
      </c>
      <c r="L7" s="11"/>
    </row>
    <row r="8" spans="1:12" s="1" customFormat="1" ht="31.15" customHeight="1" x14ac:dyDescent="0.2">
      <c r="A8" s="11"/>
      <c r="B8" s="28" t="s">
        <v>254</v>
      </c>
      <c r="C8" s="29" t="s">
        <v>255</v>
      </c>
      <c r="D8" s="135">
        <f t="shared" ref="D8:K8" si="1">IF(D9="-",0,D9) + IF(D10="-",0,D10)</f>
        <v>0</v>
      </c>
      <c r="E8" s="135">
        <f t="shared" si="1"/>
        <v>0</v>
      </c>
      <c r="F8" s="135">
        <f t="shared" si="1"/>
        <v>0</v>
      </c>
      <c r="G8" s="135">
        <f t="shared" si="1"/>
        <v>0</v>
      </c>
      <c r="H8" s="135">
        <f t="shared" si="1"/>
        <v>0</v>
      </c>
      <c r="I8" s="135">
        <f t="shared" si="1"/>
        <v>0</v>
      </c>
      <c r="J8" s="135">
        <f t="shared" si="1"/>
        <v>0</v>
      </c>
      <c r="K8" s="136">
        <f t="shared" si="1"/>
        <v>0</v>
      </c>
      <c r="L8" s="11"/>
    </row>
    <row r="9" spans="1:12" s="1" customFormat="1" ht="31.15" customHeight="1" x14ac:dyDescent="0.2">
      <c r="A9" s="11"/>
      <c r="B9" s="30" t="s">
        <v>256</v>
      </c>
      <c r="C9" s="29" t="s">
        <v>257</v>
      </c>
      <c r="D9" s="135">
        <v>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6">
        <v>0</v>
      </c>
      <c r="L9" s="11"/>
    </row>
    <row r="10" spans="1:12" s="1" customFormat="1" ht="25.15" customHeight="1" x14ac:dyDescent="0.2">
      <c r="A10" s="11"/>
      <c r="B10" s="30" t="s">
        <v>258</v>
      </c>
      <c r="C10" s="29" t="s">
        <v>259</v>
      </c>
      <c r="D10" s="135">
        <v>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6">
        <v>0</v>
      </c>
      <c r="L10" s="11"/>
    </row>
    <row r="11" spans="1:12" s="1" customFormat="1" ht="25.15" customHeight="1" x14ac:dyDescent="0.2">
      <c r="A11" s="11"/>
      <c r="B11" s="28" t="s">
        <v>48</v>
      </c>
      <c r="C11" s="29" t="s">
        <v>260</v>
      </c>
      <c r="D11" s="135">
        <v>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6">
        <v>0</v>
      </c>
      <c r="L11" s="11"/>
    </row>
    <row r="12" spans="1:12" s="1" customFormat="1" ht="25.15" customHeight="1" x14ac:dyDescent="0.2">
      <c r="A12" s="11"/>
      <c r="B12" s="28" t="s">
        <v>51</v>
      </c>
      <c r="C12" s="29" t="s">
        <v>261</v>
      </c>
      <c r="D12" s="135">
        <v>0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6">
        <v>0</v>
      </c>
      <c r="L12" s="11"/>
    </row>
    <row r="13" spans="1:12" s="1" customFormat="1" ht="25.15" customHeight="1" x14ac:dyDescent="0.2">
      <c r="A13" s="11"/>
      <c r="B13" s="28" t="s">
        <v>53</v>
      </c>
      <c r="C13" s="29" t="s">
        <v>262</v>
      </c>
      <c r="D13" s="135">
        <v>0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6">
        <v>0</v>
      </c>
      <c r="L13" s="11"/>
    </row>
    <row r="14" spans="1:12" s="25" customFormat="1" ht="25.15" customHeight="1" x14ac:dyDescent="0.2">
      <c r="A14" s="11"/>
      <c r="B14" s="26" t="s">
        <v>55</v>
      </c>
      <c r="C14" s="31" t="s">
        <v>263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5">
        <v>0</v>
      </c>
      <c r="L14" s="11"/>
    </row>
    <row r="15" spans="1:12" s="1" customFormat="1" ht="25.15" customHeight="1" x14ac:dyDescent="0.2">
      <c r="A15" s="11"/>
      <c r="B15" s="28" t="s">
        <v>57</v>
      </c>
      <c r="C15" s="29" t="s">
        <v>264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6">
        <v>0</v>
      </c>
      <c r="L15" s="11"/>
    </row>
    <row r="16" spans="1:12" s="1" customFormat="1" ht="31.15" customHeight="1" x14ac:dyDescent="0.2">
      <c r="A16" s="11"/>
      <c r="B16" s="30" t="s">
        <v>265</v>
      </c>
      <c r="C16" s="29" t="s">
        <v>266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6">
        <v>0</v>
      </c>
      <c r="L16" s="11"/>
    </row>
    <row r="17" spans="1:12" s="1" customFormat="1" ht="25.15" customHeight="1" x14ac:dyDescent="0.2">
      <c r="A17" s="11"/>
      <c r="B17" s="30" t="s">
        <v>61</v>
      </c>
      <c r="C17" s="29" t="s">
        <v>267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6">
        <v>0</v>
      </c>
      <c r="L17" s="11"/>
    </row>
    <row r="18" spans="1:12" s="25" customFormat="1" ht="31.15" customHeight="1" x14ac:dyDescent="0.2">
      <c r="A18" s="11"/>
      <c r="B18" s="26" t="s">
        <v>268</v>
      </c>
      <c r="C18" s="31" t="s">
        <v>269</v>
      </c>
      <c r="D18" s="144">
        <f t="shared" ref="D18:K18" si="2">IF(D19="-",0,D19) + IF(D20="-",0,D20) + IF(D21="-",0,D21)</f>
        <v>0</v>
      </c>
      <c r="E18" s="144">
        <f t="shared" si="2"/>
        <v>0</v>
      </c>
      <c r="F18" s="144">
        <f t="shared" si="2"/>
        <v>0</v>
      </c>
      <c r="G18" s="144">
        <f t="shared" si="2"/>
        <v>0</v>
      </c>
      <c r="H18" s="144">
        <f t="shared" si="2"/>
        <v>0</v>
      </c>
      <c r="I18" s="144">
        <f t="shared" si="2"/>
        <v>0</v>
      </c>
      <c r="J18" s="144">
        <f t="shared" si="2"/>
        <v>0</v>
      </c>
      <c r="K18" s="145">
        <f t="shared" si="2"/>
        <v>0</v>
      </c>
      <c r="L18" s="11"/>
    </row>
    <row r="19" spans="1:12" s="1" customFormat="1" ht="31.15" customHeight="1" x14ac:dyDescent="0.2">
      <c r="A19" s="11"/>
      <c r="B19" s="28" t="s">
        <v>65</v>
      </c>
      <c r="C19" s="29" t="s">
        <v>270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6">
        <v>0</v>
      </c>
      <c r="L19" s="11"/>
    </row>
    <row r="20" spans="1:12" s="1" customFormat="1" ht="25.15" customHeight="1" x14ac:dyDescent="0.2">
      <c r="A20" s="11"/>
      <c r="B20" s="28" t="s">
        <v>67</v>
      </c>
      <c r="C20" s="29" t="s">
        <v>271</v>
      </c>
      <c r="D20" s="135">
        <v>0</v>
      </c>
      <c r="E20" s="135">
        <v>0</v>
      </c>
      <c r="F20" s="135">
        <v>0</v>
      </c>
      <c r="G20" s="135">
        <v>0</v>
      </c>
      <c r="H20" s="135">
        <v>0</v>
      </c>
      <c r="I20" s="135">
        <v>0</v>
      </c>
      <c r="J20" s="135">
        <v>0</v>
      </c>
      <c r="K20" s="136">
        <v>0</v>
      </c>
      <c r="L20" s="11"/>
    </row>
    <row r="21" spans="1:12" s="1" customFormat="1" ht="31.15" customHeight="1" x14ac:dyDescent="0.2">
      <c r="A21" s="11"/>
      <c r="B21" s="28" t="s">
        <v>272</v>
      </c>
      <c r="C21" s="29" t="s">
        <v>273</v>
      </c>
      <c r="D21" s="135">
        <f t="shared" ref="D21:K21" si="3">IF(D22="-",0,D22) + IF(D23="-",0,D23)</f>
        <v>0</v>
      </c>
      <c r="E21" s="135">
        <f t="shared" si="3"/>
        <v>0</v>
      </c>
      <c r="F21" s="135">
        <f t="shared" si="3"/>
        <v>0</v>
      </c>
      <c r="G21" s="135">
        <f t="shared" si="3"/>
        <v>0</v>
      </c>
      <c r="H21" s="135">
        <f t="shared" si="3"/>
        <v>0</v>
      </c>
      <c r="I21" s="135">
        <f t="shared" si="3"/>
        <v>0</v>
      </c>
      <c r="J21" s="135">
        <f t="shared" si="3"/>
        <v>0</v>
      </c>
      <c r="K21" s="136">
        <f t="shared" si="3"/>
        <v>0</v>
      </c>
      <c r="L21" s="11"/>
    </row>
    <row r="22" spans="1:12" s="1" customFormat="1" ht="25.15" customHeight="1" x14ac:dyDescent="0.2">
      <c r="A22" s="11"/>
      <c r="B22" s="30" t="s">
        <v>71</v>
      </c>
      <c r="C22" s="29" t="s">
        <v>274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6">
        <v>0</v>
      </c>
      <c r="L22" s="11"/>
    </row>
    <row r="23" spans="1:12" s="1" customFormat="1" ht="25.15" customHeight="1" x14ac:dyDescent="0.2">
      <c r="A23" s="11"/>
      <c r="B23" s="30" t="s">
        <v>73</v>
      </c>
      <c r="C23" s="29" t="s">
        <v>275</v>
      </c>
      <c r="D23" s="151" t="s">
        <v>276</v>
      </c>
      <c r="E23" s="135">
        <v>0</v>
      </c>
      <c r="F23" s="151" t="s">
        <v>276</v>
      </c>
      <c r="G23" s="135">
        <v>0</v>
      </c>
      <c r="H23" s="151" t="s">
        <v>276</v>
      </c>
      <c r="I23" s="135">
        <v>0</v>
      </c>
      <c r="J23" s="151" t="s">
        <v>276</v>
      </c>
      <c r="K23" s="136">
        <v>0</v>
      </c>
      <c r="L23" s="11"/>
    </row>
    <row r="24" spans="1:12" s="25" customFormat="1" ht="25.15" customHeight="1" x14ac:dyDescent="0.2">
      <c r="A24" s="11"/>
      <c r="B24" s="26" t="s">
        <v>277</v>
      </c>
      <c r="C24" s="31" t="s">
        <v>278</v>
      </c>
      <c r="D24" s="144">
        <f t="shared" ref="D24:K24" si="4">IF(D7="-",0,D7) + IF(D14="-",0,D14) + IF(D18="-",0,D18)</f>
        <v>0</v>
      </c>
      <c r="E24" s="144">
        <f t="shared" si="4"/>
        <v>0</v>
      </c>
      <c r="F24" s="144">
        <f t="shared" si="4"/>
        <v>0</v>
      </c>
      <c r="G24" s="144">
        <f t="shared" si="4"/>
        <v>0</v>
      </c>
      <c r="H24" s="144">
        <f t="shared" si="4"/>
        <v>0</v>
      </c>
      <c r="I24" s="144">
        <f t="shared" si="4"/>
        <v>0</v>
      </c>
      <c r="J24" s="144">
        <f t="shared" si="4"/>
        <v>0</v>
      </c>
      <c r="K24" s="145">
        <f t="shared" si="4"/>
        <v>0</v>
      </c>
      <c r="L24" s="11"/>
    </row>
    <row r="25" spans="1:12" s="1" customFormat="1" ht="25.15" customHeight="1" x14ac:dyDescent="0.2">
      <c r="A25" s="11"/>
      <c r="B25" s="32" t="s">
        <v>279</v>
      </c>
      <c r="C25" s="33" t="s">
        <v>280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2">
        <v>0</v>
      </c>
      <c r="L25" s="11"/>
    </row>
    <row r="26" spans="1:12" ht="11.45" customHeight="1" x14ac:dyDescent="0.2">
      <c r="D26" s="152"/>
      <c r="E26" s="152"/>
      <c r="F26" s="152"/>
      <c r="G26" s="152"/>
      <c r="H26" s="152"/>
      <c r="I26" s="152"/>
      <c r="J26" s="152"/>
      <c r="K26" s="152"/>
    </row>
    <row r="27" spans="1:12" ht="11.45" customHeight="1" x14ac:dyDescent="0.2">
      <c r="D27" s="152"/>
      <c r="E27" s="152"/>
      <c r="F27" s="152"/>
      <c r="G27" s="152"/>
      <c r="H27" s="152"/>
      <c r="I27" s="152"/>
      <c r="J27" s="152"/>
      <c r="K27" s="152"/>
    </row>
    <row r="28" spans="1:12" ht="11.45" customHeight="1" x14ac:dyDescent="0.2">
      <c r="D28" s="152"/>
      <c r="E28" s="152"/>
      <c r="F28" s="152"/>
      <c r="G28" s="152"/>
      <c r="H28" s="152"/>
      <c r="I28" s="152"/>
      <c r="J28" s="152"/>
      <c r="K28" s="152"/>
    </row>
    <row r="29" spans="1:12" ht="11.45" customHeight="1" x14ac:dyDescent="0.2">
      <c r="D29" s="152"/>
      <c r="E29" s="152"/>
      <c r="F29" s="152"/>
      <c r="G29" s="152"/>
      <c r="H29" s="152"/>
      <c r="I29" s="152"/>
      <c r="J29" s="152"/>
      <c r="K29" s="152"/>
    </row>
    <row r="30" spans="1:12" ht="11.45" customHeight="1" x14ac:dyDescent="0.2">
      <c r="D30" s="152"/>
      <c r="E30" s="152"/>
      <c r="F30" s="152"/>
      <c r="G30" s="152"/>
      <c r="H30" s="152"/>
      <c r="I30" s="152"/>
      <c r="J30" s="152"/>
      <c r="K30" s="152"/>
    </row>
    <row r="31" spans="1:12" ht="11.45" customHeight="1" x14ac:dyDescent="0.2">
      <c r="D31" s="152"/>
      <c r="E31" s="152"/>
      <c r="F31" s="152"/>
      <c r="G31" s="152"/>
      <c r="H31" s="152"/>
      <c r="I31" s="152"/>
      <c r="J31" s="152"/>
      <c r="K31" s="152"/>
    </row>
  </sheetData>
  <mergeCells count="9">
    <mergeCell ref="B2:K2"/>
    <mergeCell ref="C3:C5"/>
    <mergeCell ref="D3:G3"/>
    <mergeCell ref="H3:K3"/>
    <mergeCell ref="B4:B5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perSize="9" scale="73" fitToHeight="0" pageOrder="overThenDown" orientation="landscape" r:id="rId1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26"/>
  <sheetViews>
    <sheetView topLeftCell="A5" workbookViewId="0">
      <selection activeCell="D6" sqref="D6:M26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8" width="19.33203125" style="34" customWidth="1"/>
    <col min="9" max="9" width="16.6640625" style="34" customWidth="1"/>
    <col min="10" max="10" width="19.33203125" style="34" customWidth="1"/>
    <col min="11" max="11" width="15.6640625" style="34" customWidth="1"/>
    <col min="12" max="12" width="12.83203125" style="34" customWidth="1"/>
    <col min="13" max="13" width="10.5" style="34" customWidth="1"/>
  </cols>
  <sheetData>
    <row r="1" spans="1:13" s="1" customFormat="1" ht="10.9" customHeight="1" x14ac:dyDescent="0.2">
      <c r="M1" s="51" t="s">
        <v>281</v>
      </c>
    </row>
    <row r="2" spans="1:13" s="1" customFormat="1" ht="16.149999999999999" customHeight="1" x14ac:dyDescent="0.25">
      <c r="B2" s="103" t="s">
        <v>282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s="1" customFormat="1" ht="25.9" customHeight="1" x14ac:dyDescent="0.2">
      <c r="A3" s="11"/>
      <c r="B3" s="70" t="s">
        <v>20</v>
      </c>
      <c r="C3" s="70" t="s">
        <v>21</v>
      </c>
      <c r="D3" s="69" t="s">
        <v>283</v>
      </c>
      <c r="E3" s="69"/>
      <c r="F3" s="69" t="s">
        <v>284</v>
      </c>
      <c r="G3" s="69"/>
      <c r="H3" s="69" t="s">
        <v>285</v>
      </c>
      <c r="I3" s="69"/>
      <c r="J3" s="69" t="s">
        <v>286</v>
      </c>
      <c r="K3" s="69"/>
      <c r="L3" s="69" t="s">
        <v>287</v>
      </c>
      <c r="M3" s="69"/>
    </row>
    <row r="4" spans="1:13" s="1" customFormat="1" ht="33" customHeight="1" x14ac:dyDescent="0.2">
      <c r="B4" s="71"/>
      <c r="C4" s="71"/>
      <c r="D4" s="6" t="s">
        <v>36</v>
      </c>
      <c r="E4" s="6" t="s">
        <v>288</v>
      </c>
      <c r="F4" s="6" t="s">
        <v>36</v>
      </c>
      <c r="G4" s="6" t="s">
        <v>288</v>
      </c>
      <c r="H4" s="6" t="s">
        <v>36</v>
      </c>
      <c r="I4" s="6" t="s">
        <v>288</v>
      </c>
      <c r="J4" s="6" t="s">
        <v>36</v>
      </c>
      <c r="K4" s="6" t="s">
        <v>288</v>
      </c>
      <c r="L4" s="6" t="s">
        <v>289</v>
      </c>
      <c r="M4" s="55" t="s">
        <v>290</v>
      </c>
    </row>
    <row r="5" spans="1:13" s="42" customFormat="1" ht="15" customHeight="1" x14ac:dyDescent="0.2">
      <c r="A5" s="11"/>
      <c r="B5" s="24" t="s">
        <v>23</v>
      </c>
      <c r="C5" s="24" t="s">
        <v>24</v>
      </c>
      <c r="D5" s="24" t="s">
        <v>25</v>
      </c>
      <c r="E5" s="24" t="s">
        <v>38</v>
      </c>
      <c r="F5" s="24" t="s">
        <v>39</v>
      </c>
      <c r="G5" s="24" t="s">
        <v>247</v>
      </c>
      <c r="H5" s="24" t="s">
        <v>248</v>
      </c>
      <c r="I5" s="24" t="s">
        <v>249</v>
      </c>
      <c r="J5" s="24" t="s">
        <v>250</v>
      </c>
      <c r="K5" s="24" t="s">
        <v>251</v>
      </c>
      <c r="L5" s="24" t="s">
        <v>291</v>
      </c>
      <c r="M5" s="24" t="s">
        <v>8</v>
      </c>
    </row>
    <row r="6" spans="1:13" s="25" customFormat="1" ht="49.9" customHeight="1" x14ac:dyDescent="0.2">
      <c r="A6" s="11"/>
      <c r="B6" s="26" t="s">
        <v>292</v>
      </c>
      <c r="C6" s="27" t="s">
        <v>293</v>
      </c>
      <c r="D6" s="133">
        <f t="shared" ref="D6:L6" si="0">IF(D7="-",0,D7) + IF(D8="-",0,D8) + IF(D9="-",0,D9) + IF(D10="-",0,D10) + IF(D11="-",0,D11) + IF(D12="-",0,D12) + IF(D13="-",0,D13) + IF(D14="-",0,D14) + IF(D15="-",0,D15) + IF(D16="-",0,D16) + IF(D17="-",0,D17)</f>
        <v>0</v>
      </c>
      <c r="E6" s="133">
        <f t="shared" si="0"/>
        <v>0</v>
      </c>
      <c r="F6" s="133">
        <f t="shared" si="0"/>
        <v>0</v>
      </c>
      <c r="G6" s="133">
        <f t="shared" si="0"/>
        <v>0</v>
      </c>
      <c r="H6" s="133">
        <f t="shared" si="0"/>
        <v>0</v>
      </c>
      <c r="I6" s="133">
        <f t="shared" si="0"/>
        <v>0</v>
      </c>
      <c r="J6" s="133">
        <f t="shared" si="0"/>
        <v>0</v>
      </c>
      <c r="K6" s="133">
        <f t="shared" si="0"/>
        <v>0</v>
      </c>
      <c r="L6" s="133">
        <f t="shared" si="0"/>
        <v>0</v>
      </c>
      <c r="M6" s="134">
        <f>IF(M7="-",0,M7) + IF(M12="-",0,M12) + IF(M13="-",0,M13)</f>
        <v>0</v>
      </c>
    </row>
    <row r="7" spans="1:13" s="1" customFormat="1" ht="31.15" customHeight="1" x14ac:dyDescent="0.2">
      <c r="A7" s="11"/>
      <c r="B7" s="28" t="s">
        <v>294</v>
      </c>
      <c r="C7" s="29" t="s">
        <v>295</v>
      </c>
      <c r="D7" s="135">
        <v>0</v>
      </c>
      <c r="E7" s="135">
        <v>0</v>
      </c>
      <c r="F7" s="135">
        <v>0</v>
      </c>
      <c r="G7" s="135">
        <v>0</v>
      </c>
      <c r="H7" s="135">
        <v>0</v>
      </c>
      <c r="I7" s="135">
        <v>0</v>
      </c>
      <c r="J7" s="135">
        <f t="shared" ref="J7:J18" si="1">IF(D7="-",0,D7) + IF(F7="-",0,F7) + IF(H7="-",0,H7) + IF(L7="-",0,L7)</f>
        <v>0</v>
      </c>
      <c r="K7" s="135">
        <f t="shared" ref="K7:K18" si="2">IF(E7="-",0,E7) + IF(G7="-",0,G7) + IF(I7="-",0,I7)</f>
        <v>0</v>
      </c>
      <c r="L7" s="135">
        <v>0</v>
      </c>
      <c r="M7" s="153" t="s">
        <v>276</v>
      </c>
    </row>
    <row r="8" spans="1:13" s="1" customFormat="1" ht="25.15" customHeight="1" x14ac:dyDescent="0.2">
      <c r="A8" s="11"/>
      <c r="B8" s="28" t="s">
        <v>296</v>
      </c>
      <c r="C8" s="29" t="s">
        <v>297</v>
      </c>
      <c r="D8" s="135">
        <v>0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f t="shared" si="1"/>
        <v>0</v>
      </c>
      <c r="K8" s="135">
        <f t="shared" si="2"/>
        <v>0</v>
      </c>
      <c r="L8" s="135">
        <v>0</v>
      </c>
      <c r="M8" s="153" t="s">
        <v>276</v>
      </c>
    </row>
    <row r="9" spans="1:13" s="1" customFormat="1" ht="25.15" customHeight="1" x14ac:dyDescent="0.2">
      <c r="A9" s="11"/>
      <c r="B9" s="28" t="s">
        <v>298</v>
      </c>
      <c r="C9" s="29" t="s">
        <v>299</v>
      </c>
      <c r="D9" s="135">
        <v>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f t="shared" si="1"/>
        <v>0</v>
      </c>
      <c r="K9" s="135">
        <f t="shared" si="2"/>
        <v>0</v>
      </c>
      <c r="L9" s="135">
        <v>0</v>
      </c>
      <c r="M9" s="153" t="s">
        <v>276</v>
      </c>
    </row>
    <row r="10" spans="1:13" s="1" customFormat="1" ht="25.15" customHeight="1" x14ac:dyDescent="0.2">
      <c r="A10" s="11"/>
      <c r="B10" s="28" t="s">
        <v>300</v>
      </c>
      <c r="C10" s="29" t="s">
        <v>301</v>
      </c>
      <c r="D10" s="135">
        <v>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f t="shared" si="1"/>
        <v>0</v>
      </c>
      <c r="K10" s="135">
        <f t="shared" si="2"/>
        <v>0</v>
      </c>
      <c r="L10" s="135">
        <v>0</v>
      </c>
      <c r="M10" s="153" t="s">
        <v>276</v>
      </c>
    </row>
    <row r="11" spans="1:13" s="1" customFormat="1" ht="25.15" customHeight="1" x14ac:dyDescent="0.2">
      <c r="A11" s="11"/>
      <c r="B11" s="28" t="s">
        <v>302</v>
      </c>
      <c r="C11" s="29" t="s">
        <v>303</v>
      </c>
      <c r="D11" s="135">
        <v>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f t="shared" si="1"/>
        <v>0</v>
      </c>
      <c r="K11" s="135">
        <f t="shared" si="2"/>
        <v>0</v>
      </c>
      <c r="L11" s="135">
        <v>0</v>
      </c>
      <c r="M11" s="153" t="s">
        <v>276</v>
      </c>
    </row>
    <row r="12" spans="1:13" s="1" customFormat="1" ht="25.15" customHeight="1" x14ac:dyDescent="0.2">
      <c r="A12" s="11"/>
      <c r="B12" s="28" t="s">
        <v>304</v>
      </c>
      <c r="C12" s="29" t="s">
        <v>305</v>
      </c>
      <c r="D12" s="135">
        <v>0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f t="shared" si="1"/>
        <v>0</v>
      </c>
      <c r="K12" s="135">
        <f t="shared" si="2"/>
        <v>0</v>
      </c>
      <c r="L12" s="135">
        <v>0</v>
      </c>
      <c r="M12" s="153" t="s">
        <v>276</v>
      </c>
    </row>
    <row r="13" spans="1:13" s="1" customFormat="1" ht="31.15" customHeight="1" x14ac:dyDescent="0.2">
      <c r="A13" s="11"/>
      <c r="B13" s="28" t="s">
        <v>306</v>
      </c>
      <c r="C13" s="29" t="s">
        <v>307</v>
      </c>
      <c r="D13" s="135">
        <v>0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f t="shared" si="1"/>
        <v>0</v>
      </c>
      <c r="K13" s="135">
        <f t="shared" si="2"/>
        <v>0</v>
      </c>
      <c r="L13" s="135">
        <v>0</v>
      </c>
      <c r="M13" s="153" t="s">
        <v>276</v>
      </c>
    </row>
    <row r="14" spans="1:13" s="1" customFormat="1" ht="25.15" customHeight="1" x14ac:dyDescent="0.2">
      <c r="A14" s="11"/>
      <c r="B14" s="28" t="s">
        <v>308</v>
      </c>
      <c r="C14" s="29" t="s">
        <v>309</v>
      </c>
      <c r="D14" s="135">
        <v>0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f t="shared" si="1"/>
        <v>0</v>
      </c>
      <c r="K14" s="135">
        <f t="shared" si="2"/>
        <v>0</v>
      </c>
      <c r="L14" s="135">
        <v>0</v>
      </c>
      <c r="M14" s="153" t="s">
        <v>276</v>
      </c>
    </row>
    <row r="15" spans="1:13" s="1" customFormat="1" ht="31.15" customHeight="1" x14ac:dyDescent="0.2">
      <c r="A15" s="11"/>
      <c r="B15" s="28" t="s">
        <v>310</v>
      </c>
      <c r="C15" s="29" t="s">
        <v>311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f t="shared" si="1"/>
        <v>0</v>
      </c>
      <c r="K15" s="135">
        <f t="shared" si="2"/>
        <v>0</v>
      </c>
      <c r="L15" s="135">
        <v>0</v>
      </c>
      <c r="M15" s="153" t="s">
        <v>276</v>
      </c>
    </row>
    <row r="16" spans="1:13" s="1" customFormat="1" ht="25.15" customHeight="1" x14ac:dyDescent="0.2">
      <c r="A16" s="11"/>
      <c r="B16" s="28" t="s">
        <v>312</v>
      </c>
      <c r="C16" s="29" t="s">
        <v>313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f t="shared" si="1"/>
        <v>0</v>
      </c>
      <c r="K16" s="135">
        <f t="shared" si="2"/>
        <v>0</v>
      </c>
      <c r="L16" s="135">
        <v>0</v>
      </c>
      <c r="M16" s="153" t="s">
        <v>276</v>
      </c>
    </row>
    <row r="17" spans="1:13" s="1" customFormat="1" ht="25.15" customHeight="1" x14ac:dyDescent="0.2">
      <c r="A17" s="11"/>
      <c r="B17" s="28" t="s">
        <v>314</v>
      </c>
      <c r="C17" s="29" t="s">
        <v>315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f t="shared" si="1"/>
        <v>0</v>
      </c>
      <c r="K17" s="135">
        <f t="shared" si="2"/>
        <v>0</v>
      </c>
      <c r="L17" s="135">
        <v>0</v>
      </c>
      <c r="M17" s="153" t="s">
        <v>276</v>
      </c>
    </row>
    <row r="18" spans="1:13" s="1" customFormat="1" ht="25.15" customHeight="1" x14ac:dyDescent="0.2">
      <c r="A18" s="11"/>
      <c r="B18" s="30" t="s">
        <v>316</v>
      </c>
      <c r="C18" s="29" t="s">
        <v>317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f t="shared" si="1"/>
        <v>0</v>
      </c>
      <c r="K18" s="135">
        <f t="shared" si="2"/>
        <v>0</v>
      </c>
      <c r="L18" s="135">
        <v>0</v>
      </c>
      <c r="M18" s="153" t="s">
        <v>276</v>
      </c>
    </row>
    <row r="19" spans="1:13" s="25" customFormat="1" ht="31.15" customHeight="1" x14ac:dyDescent="0.2">
      <c r="A19" s="11"/>
      <c r="B19" s="26" t="s">
        <v>318</v>
      </c>
      <c r="C19" s="31" t="s">
        <v>319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54" t="s">
        <v>50</v>
      </c>
      <c r="J19" s="135">
        <f>IF(D19="-",0,D19) + IF(F19="-",0,F19) + IF(H19="-",0,H19)</f>
        <v>0</v>
      </c>
      <c r="K19" s="135">
        <f>IF(E19="-",0,E19) + IF(G19="-",0,G19)</f>
        <v>0</v>
      </c>
      <c r="L19" s="154" t="s">
        <v>50</v>
      </c>
      <c r="M19" s="155" t="s">
        <v>50</v>
      </c>
    </row>
    <row r="20" spans="1:13" s="25" customFormat="1" ht="31.15" customHeight="1" x14ac:dyDescent="0.2">
      <c r="A20" s="11"/>
      <c r="B20" s="26" t="s">
        <v>320</v>
      </c>
      <c r="C20" s="31" t="s">
        <v>321</v>
      </c>
      <c r="D20" s="144">
        <f t="shared" ref="D20:L20" si="3">IF(D21="-",0,D21) + IF(D22="-",0,D22) + IF(D23="-",0,D23)</f>
        <v>0</v>
      </c>
      <c r="E20" s="144">
        <f t="shared" si="3"/>
        <v>0</v>
      </c>
      <c r="F20" s="144">
        <f t="shared" si="3"/>
        <v>0</v>
      </c>
      <c r="G20" s="144">
        <f t="shared" si="3"/>
        <v>0</v>
      </c>
      <c r="H20" s="144">
        <f t="shared" si="3"/>
        <v>0</v>
      </c>
      <c r="I20" s="144">
        <f t="shared" si="3"/>
        <v>0</v>
      </c>
      <c r="J20" s="144">
        <f t="shared" si="3"/>
        <v>0</v>
      </c>
      <c r="K20" s="144">
        <f t="shared" si="3"/>
        <v>0</v>
      </c>
      <c r="L20" s="144">
        <f t="shared" si="3"/>
        <v>0</v>
      </c>
      <c r="M20" s="156" t="s">
        <v>276</v>
      </c>
    </row>
    <row r="21" spans="1:13" s="1" customFormat="1" ht="31.15" customHeight="1" x14ac:dyDescent="0.2">
      <c r="A21" s="11"/>
      <c r="B21" s="28" t="s">
        <v>322</v>
      </c>
      <c r="C21" s="29" t="s">
        <v>323</v>
      </c>
      <c r="D21" s="135">
        <v>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f>IF(D21="-",0,D21) + IF(F21="-",0,F21) + IF(H21="-",0,H21) + IF(L21="-",0,L21)</f>
        <v>0</v>
      </c>
      <c r="K21" s="135">
        <f>IF(E21="-",0,E21) + IF(G21="-",0,G21) + IF(I21="-",0,I21)</f>
        <v>0</v>
      </c>
      <c r="L21" s="135">
        <v>0</v>
      </c>
      <c r="M21" s="153" t="s">
        <v>276</v>
      </c>
    </row>
    <row r="22" spans="1:13" s="1" customFormat="1" ht="25.15" customHeight="1" x14ac:dyDescent="0.2">
      <c r="A22" s="11"/>
      <c r="B22" s="28" t="s">
        <v>324</v>
      </c>
      <c r="C22" s="29" t="s">
        <v>325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f>IF(D22="-",0,D22) + IF(F22="-",0,F22) + IF(H22="-",0,H22) + IF(L22="-",0,L22)</f>
        <v>0</v>
      </c>
      <c r="K22" s="135">
        <f>IF(E22="-",0,E22) + IF(G22="-",0,G22) + IF(I22="-",0,I22)</f>
        <v>0</v>
      </c>
      <c r="L22" s="135">
        <v>0</v>
      </c>
      <c r="M22" s="153" t="s">
        <v>276</v>
      </c>
    </row>
    <row r="23" spans="1:13" s="1" customFormat="1" ht="25.15" customHeight="1" x14ac:dyDescent="0.2">
      <c r="A23" s="11"/>
      <c r="B23" s="28" t="s">
        <v>326</v>
      </c>
      <c r="C23" s="29" t="s">
        <v>327</v>
      </c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f>IF(D23="-",0,D23) + IF(F23="-",0,F23) + IF(H23="-",0,H23) + IF(L23="-",0,L23)</f>
        <v>0</v>
      </c>
      <c r="K23" s="135">
        <f>IF(E23="-",0,E23) + IF(G23="-",0,G23) + IF(I23="-",0,I23)</f>
        <v>0</v>
      </c>
      <c r="L23" s="135">
        <v>0</v>
      </c>
      <c r="M23" s="153" t="s">
        <v>276</v>
      </c>
    </row>
    <row r="24" spans="1:13" s="56" customFormat="1" ht="25.15" customHeight="1" x14ac:dyDescent="0.2">
      <c r="A24" s="11"/>
      <c r="B24" s="49" t="s">
        <v>328</v>
      </c>
      <c r="C24" s="33" t="s">
        <v>329</v>
      </c>
      <c r="D24" s="141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f>IF(D24="-",0,D24) + IF(F24="-",0,F24) + IF(H24="-",0,H24) + IF(L24="-",0,L24)</f>
        <v>0</v>
      </c>
      <c r="K24" s="141">
        <f>IF(E24="-",0,E24) + IF(G24="-",0,G24) + IF(I24="-",0,I24)</f>
        <v>0</v>
      </c>
      <c r="L24" s="141">
        <v>0</v>
      </c>
      <c r="M24" s="157" t="s">
        <v>276</v>
      </c>
    </row>
    <row r="25" spans="1:13" ht="11.45" customHeight="1" x14ac:dyDescent="0.2"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ht="11.45" customHeight="1" x14ac:dyDescent="0.2"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</sheetData>
  <mergeCells count="8">
    <mergeCell ref="B2:M2"/>
    <mergeCell ref="B3:B4"/>
    <mergeCell ref="C3:C4"/>
    <mergeCell ref="D3:E3"/>
    <mergeCell ref="F3:G3"/>
    <mergeCell ref="H3:I3"/>
    <mergeCell ref="J3:K3"/>
    <mergeCell ref="L3:M3"/>
  </mergeCells>
  <pageMargins left="0.39370078740157483" right="0.39370078740157483" top="0.39370078740157483" bottom="0.39370078740157483" header="0" footer="0"/>
  <pageSetup paperSize="9" scale="68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26"/>
  <sheetViews>
    <sheetView workbookViewId="0">
      <selection activeCell="D5" sqref="B5:F26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6" width="19.33203125" style="34" customWidth="1"/>
    <col min="7" max="7" width="9.6640625" style="34" customWidth="1"/>
    <col min="8" max="21" width="10.5" style="34" customWidth="1"/>
  </cols>
  <sheetData>
    <row r="1" spans="1:6" s="1" customFormat="1" ht="10.9" customHeight="1" x14ac:dyDescent="0.2">
      <c r="F1" s="51" t="s">
        <v>330</v>
      </c>
    </row>
    <row r="2" spans="1:6" s="1" customFormat="1" ht="31.9" customHeight="1" x14ac:dyDescent="0.25">
      <c r="B2" s="104" t="s">
        <v>331</v>
      </c>
      <c r="C2" s="104"/>
      <c r="D2" s="104"/>
      <c r="E2" s="104"/>
      <c r="F2" s="104"/>
    </row>
    <row r="3" spans="1:6" s="1" customFormat="1" ht="25.9" customHeight="1" x14ac:dyDescent="0.2">
      <c r="A3" s="11"/>
      <c r="B3" s="6" t="s">
        <v>20</v>
      </c>
      <c r="C3" s="6" t="s">
        <v>21</v>
      </c>
      <c r="D3" s="6" t="s">
        <v>332</v>
      </c>
      <c r="E3" s="6" t="s">
        <v>83</v>
      </c>
      <c r="F3" s="3"/>
    </row>
    <row r="4" spans="1:6" s="42" customFormat="1" ht="10.9" customHeight="1" x14ac:dyDescent="0.2">
      <c r="A4" s="17"/>
      <c r="B4" s="24" t="s">
        <v>23</v>
      </c>
      <c r="C4" s="24" t="s">
        <v>24</v>
      </c>
      <c r="D4" s="24" t="s">
        <v>25</v>
      </c>
      <c r="E4" s="24" t="s">
        <v>38</v>
      </c>
      <c r="F4" s="43"/>
    </row>
    <row r="5" spans="1:6" s="25" customFormat="1" ht="31.15" customHeight="1" x14ac:dyDescent="0.2">
      <c r="A5" s="11"/>
      <c r="B5" s="158" t="s">
        <v>333</v>
      </c>
      <c r="C5" s="115" t="s">
        <v>334</v>
      </c>
      <c r="D5" s="133">
        <v>0</v>
      </c>
      <c r="E5" s="134">
        <v>0</v>
      </c>
      <c r="F5" s="146"/>
    </row>
    <row r="6" spans="1:6" s="1" customFormat="1" ht="31.15" customHeight="1" x14ac:dyDescent="0.2">
      <c r="A6" s="11"/>
      <c r="B6" s="159" t="s">
        <v>335</v>
      </c>
      <c r="C6" s="120" t="s">
        <v>336</v>
      </c>
      <c r="D6" s="154" t="s">
        <v>50</v>
      </c>
      <c r="E6" s="136">
        <v>0</v>
      </c>
      <c r="F6" s="143"/>
    </row>
    <row r="7" spans="1:6" s="1" customFormat="1" ht="31.15" customHeight="1" x14ac:dyDescent="0.2">
      <c r="A7" s="11"/>
      <c r="B7" s="159" t="s">
        <v>337</v>
      </c>
      <c r="C7" s="120" t="s">
        <v>338</v>
      </c>
      <c r="D7" s="154" t="s">
        <v>50</v>
      </c>
      <c r="E7" s="136">
        <v>0</v>
      </c>
      <c r="F7" s="143"/>
    </row>
    <row r="8" spans="1:6" s="1" customFormat="1" ht="31.15" customHeight="1" x14ac:dyDescent="0.2">
      <c r="A8" s="11"/>
      <c r="B8" s="159" t="s">
        <v>339</v>
      </c>
      <c r="C8" s="120" t="s">
        <v>340</v>
      </c>
      <c r="D8" s="154" t="s">
        <v>50</v>
      </c>
      <c r="E8" s="136">
        <v>0</v>
      </c>
      <c r="F8" s="143"/>
    </row>
    <row r="9" spans="1:6" s="25" customFormat="1" ht="31.15" customHeight="1" x14ac:dyDescent="0.2">
      <c r="A9" s="11"/>
      <c r="B9" s="158" t="s">
        <v>341</v>
      </c>
      <c r="C9" s="127" t="s">
        <v>342</v>
      </c>
      <c r="D9" s="144">
        <f>IF(D10="-",0,D10) + IF(D17="-",0,D17)</f>
        <v>0</v>
      </c>
      <c r="E9" s="145">
        <f>IF(E10="-",0,E10) + IF(E17="-",0,E17)</f>
        <v>0</v>
      </c>
      <c r="F9" s="146"/>
    </row>
    <row r="10" spans="1:6" s="1" customFormat="1" ht="39" customHeight="1" x14ac:dyDescent="0.2">
      <c r="A10" s="11"/>
      <c r="B10" s="159" t="s">
        <v>343</v>
      </c>
      <c r="C10" s="120" t="s">
        <v>344</v>
      </c>
      <c r="D10" s="135">
        <f>IF(D11="-",0,D11) + IF(D12="-",0,D12) + IF(D13="-",0,D13) + IF(D14="-",0,D14) + IF(D15="-",0,D15) + IF(D16="-",0,D16)</f>
        <v>0</v>
      </c>
      <c r="E10" s="136">
        <f>IF(E11="-",0,E11) + IF(E12="-",0,E12) + IF(E13="-",0,E13) + IF(E14="-",0,E14) + IF(E15="-",0,E15) + IF(E16="-",0,E16)</f>
        <v>0</v>
      </c>
      <c r="F10" s="143"/>
    </row>
    <row r="11" spans="1:6" s="1" customFormat="1" ht="39" customHeight="1" x14ac:dyDescent="0.2">
      <c r="A11" s="11"/>
      <c r="B11" s="160" t="s">
        <v>345</v>
      </c>
      <c r="C11" s="120" t="s">
        <v>346</v>
      </c>
      <c r="D11" s="135">
        <v>0</v>
      </c>
      <c r="E11" s="136">
        <v>0</v>
      </c>
      <c r="F11" s="143"/>
    </row>
    <row r="12" spans="1:6" s="1" customFormat="1" ht="25.15" customHeight="1" x14ac:dyDescent="0.2">
      <c r="A12" s="11"/>
      <c r="B12" s="160" t="s">
        <v>347</v>
      </c>
      <c r="C12" s="120" t="s">
        <v>348</v>
      </c>
      <c r="D12" s="135">
        <v>0</v>
      </c>
      <c r="E12" s="136">
        <v>0</v>
      </c>
      <c r="F12" s="143"/>
    </row>
    <row r="13" spans="1:6" s="1" customFormat="1" ht="25.15" customHeight="1" x14ac:dyDescent="0.2">
      <c r="A13" s="11"/>
      <c r="B13" s="160" t="s">
        <v>349</v>
      </c>
      <c r="C13" s="120" t="s">
        <v>350</v>
      </c>
      <c r="D13" s="135">
        <v>0</v>
      </c>
      <c r="E13" s="136">
        <v>0</v>
      </c>
      <c r="F13" s="143"/>
    </row>
    <row r="14" spans="1:6" s="1" customFormat="1" ht="25.15" customHeight="1" x14ac:dyDescent="0.2">
      <c r="A14" s="11"/>
      <c r="B14" s="160" t="s">
        <v>351</v>
      </c>
      <c r="C14" s="120" t="s">
        <v>352</v>
      </c>
      <c r="D14" s="135">
        <v>0</v>
      </c>
      <c r="E14" s="136">
        <v>0</v>
      </c>
      <c r="F14" s="143"/>
    </row>
    <row r="15" spans="1:6" s="1" customFormat="1" ht="25.15" customHeight="1" x14ac:dyDescent="0.2">
      <c r="A15" s="11"/>
      <c r="B15" s="160" t="s">
        <v>353</v>
      </c>
      <c r="C15" s="120" t="s">
        <v>354</v>
      </c>
      <c r="D15" s="135">
        <v>0</v>
      </c>
      <c r="E15" s="136">
        <v>0</v>
      </c>
      <c r="F15" s="143"/>
    </row>
    <row r="16" spans="1:6" s="1" customFormat="1" ht="25.15" customHeight="1" x14ac:dyDescent="0.2">
      <c r="A16" s="11"/>
      <c r="B16" s="160" t="s">
        <v>129</v>
      </c>
      <c r="C16" s="120" t="s">
        <v>355</v>
      </c>
      <c r="D16" s="135">
        <v>0</v>
      </c>
      <c r="E16" s="136">
        <v>0</v>
      </c>
      <c r="F16" s="143"/>
    </row>
    <row r="17" spans="1:6" s="1" customFormat="1" ht="25.15" customHeight="1" x14ac:dyDescent="0.2">
      <c r="A17" s="11"/>
      <c r="B17" s="159" t="s">
        <v>356</v>
      </c>
      <c r="C17" s="120" t="s">
        <v>357</v>
      </c>
      <c r="D17" s="135">
        <v>0</v>
      </c>
      <c r="E17" s="136">
        <v>0</v>
      </c>
      <c r="F17" s="143"/>
    </row>
    <row r="18" spans="1:6" s="1" customFormat="1" ht="31.15" customHeight="1" x14ac:dyDescent="0.2">
      <c r="A18" s="11"/>
      <c r="B18" s="161" t="s">
        <v>358</v>
      </c>
      <c r="C18" s="120" t="s">
        <v>359</v>
      </c>
      <c r="D18" s="154" t="s">
        <v>50</v>
      </c>
      <c r="E18" s="136">
        <v>0</v>
      </c>
      <c r="F18" s="143"/>
    </row>
    <row r="19" spans="1:6" s="1" customFormat="1" ht="31.15" customHeight="1" x14ac:dyDescent="0.2">
      <c r="A19" s="11"/>
      <c r="B19" s="161" t="s">
        <v>360</v>
      </c>
      <c r="C19" s="120" t="s">
        <v>361</v>
      </c>
      <c r="D19" s="154" t="s">
        <v>50</v>
      </c>
      <c r="E19" s="136">
        <v>0</v>
      </c>
      <c r="F19" s="143"/>
    </row>
    <row r="20" spans="1:6" s="1" customFormat="1" ht="31.15" customHeight="1" x14ac:dyDescent="0.2">
      <c r="A20" s="11"/>
      <c r="B20" s="161" t="s">
        <v>362</v>
      </c>
      <c r="C20" s="120" t="s">
        <v>363</v>
      </c>
      <c r="D20" s="154" t="s">
        <v>50</v>
      </c>
      <c r="E20" s="136">
        <v>0</v>
      </c>
      <c r="F20" s="143"/>
    </row>
    <row r="21" spans="1:6" s="1" customFormat="1" ht="31.15" customHeight="1" x14ac:dyDescent="0.2">
      <c r="A21" s="11"/>
      <c r="B21" s="161" t="s">
        <v>364</v>
      </c>
      <c r="C21" s="129" t="s">
        <v>365</v>
      </c>
      <c r="D21" s="162" t="s">
        <v>50</v>
      </c>
      <c r="E21" s="142">
        <v>0</v>
      </c>
      <c r="F21" s="143"/>
    </row>
    <row r="22" spans="1:6" s="1" customFormat="1" ht="15" customHeight="1" x14ac:dyDescent="0.2">
      <c r="B22" s="123"/>
      <c r="C22" s="123"/>
      <c r="D22" s="163"/>
      <c r="E22" s="123"/>
      <c r="F22" s="123"/>
    </row>
    <row r="23" spans="1:6" s="1" customFormat="1" ht="25.9" customHeight="1" x14ac:dyDescent="0.2">
      <c r="A23" s="11"/>
      <c r="B23" s="164" t="s">
        <v>287</v>
      </c>
      <c r="C23" s="154" t="s">
        <v>21</v>
      </c>
      <c r="D23" s="154" t="s">
        <v>83</v>
      </c>
      <c r="E23" s="143"/>
      <c r="F23" s="123"/>
    </row>
    <row r="24" spans="1:6" s="42" customFormat="1" ht="10.9" customHeight="1" x14ac:dyDescent="0.2">
      <c r="A24" s="17"/>
      <c r="B24" s="165" t="s">
        <v>23</v>
      </c>
      <c r="C24" s="165" t="s">
        <v>24</v>
      </c>
      <c r="D24" s="165" t="s">
        <v>25</v>
      </c>
      <c r="E24" s="166"/>
      <c r="F24" s="167"/>
    </row>
    <row r="25" spans="1:6" s="1" customFormat="1" ht="49.9" customHeight="1" x14ac:dyDescent="0.2">
      <c r="A25" s="11"/>
      <c r="B25" s="158" t="s">
        <v>366</v>
      </c>
      <c r="C25" s="168" t="s">
        <v>367</v>
      </c>
      <c r="D25" s="169">
        <v>0</v>
      </c>
      <c r="E25" s="143"/>
      <c r="F25" s="123"/>
    </row>
    <row r="26" spans="1:6" s="23" customFormat="1" ht="37.15" customHeight="1" x14ac:dyDescent="0.2">
      <c r="B26" s="170" t="s">
        <v>368</v>
      </c>
      <c r="C26" s="170"/>
      <c r="D26" s="170"/>
      <c r="E26" s="170"/>
      <c r="F26" s="171"/>
    </row>
  </sheetData>
  <mergeCells count="2">
    <mergeCell ref="B2:F2"/>
    <mergeCell ref="B26:E26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8"/>
  <sheetViews>
    <sheetView workbookViewId="0">
      <selection activeCell="D6" sqref="D6:H16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7" width="19.33203125" style="34" customWidth="1"/>
    <col min="8" max="19" width="10.5" style="34" customWidth="1"/>
  </cols>
  <sheetData>
    <row r="1" spans="1:8" s="1" customFormat="1" ht="10.9" customHeight="1" x14ac:dyDescent="0.2">
      <c r="G1" s="35" t="s">
        <v>369</v>
      </c>
    </row>
    <row r="2" spans="1:8" s="23" customFormat="1" ht="16.149999999999999" customHeight="1" x14ac:dyDescent="0.2">
      <c r="B2" s="107" t="s">
        <v>370</v>
      </c>
      <c r="C2" s="107"/>
      <c r="D2" s="107"/>
      <c r="E2" s="107"/>
      <c r="F2" s="107"/>
      <c r="G2" s="107"/>
    </row>
    <row r="3" spans="1:8" s="23" customFormat="1" ht="15" customHeight="1" x14ac:dyDescent="0.2">
      <c r="A3" s="11"/>
      <c r="B3" s="70" t="s">
        <v>20</v>
      </c>
      <c r="C3" s="70" t="s">
        <v>21</v>
      </c>
      <c r="D3" s="69" t="s">
        <v>371</v>
      </c>
      <c r="E3" s="69"/>
      <c r="F3" s="69" t="s">
        <v>372</v>
      </c>
      <c r="G3" s="69"/>
    </row>
    <row r="4" spans="1:8" s="23" customFormat="1" ht="25.9" customHeight="1" x14ac:dyDescent="0.2">
      <c r="B4" s="71"/>
      <c r="C4" s="71"/>
      <c r="D4" s="6" t="s">
        <v>373</v>
      </c>
      <c r="E4" s="6" t="s">
        <v>374</v>
      </c>
      <c r="F4" s="6" t="s">
        <v>373</v>
      </c>
      <c r="G4" s="6" t="s">
        <v>374</v>
      </c>
      <c r="H4" s="19"/>
    </row>
    <row r="5" spans="1:8" s="42" customFormat="1" ht="10.9" customHeight="1" x14ac:dyDescent="0.2">
      <c r="A5" s="17"/>
      <c r="B5" s="24" t="s">
        <v>23</v>
      </c>
      <c r="C5" s="24" t="s">
        <v>24</v>
      </c>
      <c r="D5" s="24" t="s">
        <v>25</v>
      </c>
      <c r="E5" s="24" t="s">
        <v>38</v>
      </c>
      <c r="F5" s="24" t="s">
        <v>39</v>
      </c>
      <c r="G5" s="24" t="s">
        <v>247</v>
      </c>
      <c r="H5" s="43"/>
    </row>
    <row r="6" spans="1:8" s="23" customFormat="1" ht="31.15" customHeight="1" x14ac:dyDescent="0.2">
      <c r="A6" s="11"/>
      <c r="B6" s="49" t="s">
        <v>375</v>
      </c>
      <c r="C6" s="57" t="s">
        <v>376</v>
      </c>
      <c r="D6" s="147">
        <v>0</v>
      </c>
      <c r="E6" s="147">
        <v>0</v>
      </c>
      <c r="F6" s="147">
        <v>0</v>
      </c>
      <c r="G6" s="148">
        <v>0</v>
      </c>
      <c r="H6" s="172"/>
    </row>
    <row r="7" spans="1:8" s="23" customFormat="1" ht="31.15" customHeight="1" x14ac:dyDescent="0.2">
      <c r="A7" s="11"/>
      <c r="B7" s="49" t="s">
        <v>377</v>
      </c>
      <c r="C7" s="29" t="s">
        <v>378</v>
      </c>
      <c r="D7" s="135">
        <v>0</v>
      </c>
      <c r="E7" s="154" t="s">
        <v>50</v>
      </c>
      <c r="F7" s="135">
        <v>0</v>
      </c>
      <c r="G7" s="155" t="s">
        <v>50</v>
      </c>
      <c r="H7" s="172"/>
    </row>
    <row r="8" spans="1:8" s="23" customFormat="1" ht="54" customHeight="1" x14ac:dyDescent="0.2">
      <c r="A8" s="11"/>
      <c r="B8" s="28" t="s">
        <v>379</v>
      </c>
      <c r="C8" s="29" t="s">
        <v>380</v>
      </c>
      <c r="D8" s="135">
        <v>0</v>
      </c>
      <c r="E8" s="154" t="s">
        <v>50</v>
      </c>
      <c r="F8" s="135">
        <v>0</v>
      </c>
      <c r="G8" s="155" t="s">
        <v>50</v>
      </c>
      <c r="H8" s="172"/>
    </row>
    <row r="9" spans="1:8" s="23" customFormat="1" ht="49.9" customHeight="1" x14ac:dyDescent="0.2">
      <c r="A9" s="11"/>
      <c r="B9" s="28" t="s">
        <v>381</v>
      </c>
      <c r="C9" s="29" t="s">
        <v>382</v>
      </c>
      <c r="D9" s="135">
        <v>0</v>
      </c>
      <c r="E9" s="154" t="s">
        <v>50</v>
      </c>
      <c r="F9" s="135">
        <v>0</v>
      </c>
      <c r="G9" s="155" t="s">
        <v>50</v>
      </c>
      <c r="H9" s="172"/>
    </row>
    <row r="10" spans="1:8" s="23" customFormat="1" ht="31.15" customHeight="1" x14ac:dyDescent="0.2">
      <c r="A10" s="11"/>
      <c r="B10" s="49" t="s">
        <v>383</v>
      </c>
      <c r="C10" s="29" t="s">
        <v>384</v>
      </c>
      <c r="D10" s="154" t="s">
        <v>50</v>
      </c>
      <c r="E10" s="135">
        <v>0</v>
      </c>
      <c r="F10" s="154" t="s">
        <v>50</v>
      </c>
      <c r="G10" s="136">
        <v>0</v>
      </c>
      <c r="H10" s="172"/>
    </row>
    <row r="11" spans="1:8" s="23" customFormat="1" ht="54" customHeight="1" x14ac:dyDescent="0.2">
      <c r="A11" s="11"/>
      <c r="B11" s="28" t="s">
        <v>385</v>
      </c>
      <c r="C11" s="29" t="s">
        <v>386</v>
      </c>
      <c r="D11" s="154" t="s">
        <v>50</v>
      </c>
      <c r="E11" s="135">
        <v>0</v>
      </c>
      <c r="F11" s="154" t="s">
        <v>50</v>
      </c>
      <c r="G11" s="136">
        <v>0</v>
      </c>
      <c r="H11" s="172"/>
    </row>
    <row r="12" spans="1:8" s="23" customFormat="1" ht="49.9" customHeight="1" x14ac:dyDescent="0.2">
      <c r="A12" s="11"/>
      <c r="B12" s="28" t="s">
        <v>387</v>
      </c>
      <c r="C12" s="29" t="s">
        <v>388</v>
      </c>
      <c r="D12" s="154" t="s">
        <v>50</v>
      </c>
      <c r="E12" s="135">
        <v>0</v>
      </c>
      <c r="F12" s="154" t="s">
        <v>50</v>
      </c>
      <c r="G12" s="136">
        <v>0</v>
      </c>
      <c r="H12" s="172"/>
    </row>
    <row r="13" spans="1:8" s="23" customFormat="1" ht="31.15" customHeight="1" x14ac:dyDescent="0.2">
      <c r="A13" s="11"/>
      <c r="B13" s="49" t="s">
        <v>389</v>
      </c>
      <c r="C13" s="29" t="s">
        <v>390</v>
      </c>
      <c r="D13" s="135">
        <v>0</v>
      </c>
      <c r="E13" s="135">
        <v>0</v>
      </c>
      <c r="F13" s="135">
        <v>0</v>
      </c>
      <c r="G13" s="136">
        <v>0</v>
      </c>
      <c r="H13" s="172"/>
    </row>
    <row r="14" spans="1:8" s="23" customFormat="1" ht="31.15" customHeight="1" x14ac:dyDescent="0.2">
      <c r="A14" s="11"/>
      <c r="B14" s="26" t="s">
        <v>391</v>
      </c>
      <c r="C14" s="31" t="s">
        <v>392</v>
      </c>
      <c r="D14" s="135">
        <v>0</v>
      </c>
      <c r="E14" s="135">
        <v>0</v>
      </c>
      <c r="F14" s="135">
        <v>0</v>
      </c>
      <c r="G14" s="136">
        <v>0</v>
      </c>
      <c r="H14" s="172"/>
    </row>
    <row r="15" spans="1:8" s="23" customFormat="1" ht="31.15" customHeight="1" x14ac:dyDescent="0.2">
      <c r="A15" s="11"/>
      <c r="B15" s="49" t="s">
        <v>393</v>
      </c>
      <c r="C15" s="29" t="s">
        <v>394</v>
      </c>
      <c r="D15" s="135">
        <v>0</v>
      </c>
      <c r="E15" s="154" t="s">
        <v>50</v>
      </c>
      <c r="F15" s="135">
        <v>0</v>
      </c>
      <c r="G15" s="155" t="s">
        <v>50</v>
      </c>
      <c r="H15" s="172"/>
    </row>
    <row r="16" spans="1:8" s="23" customFormat="1" ht="31.15" customHeight="1" x14ac:dyDescent="0.2">
      <c r="A16" s="11"/>
      <c r="B16" s="49" t="s">
        <v>395</v>
      </c>
      <c r="C16" s="33" t="s">
        <v>396</v>
      </c>
      <c r="D16" s="162" t="s">
        <v>50</v>
      </c>
      <c r="E16" s="141">
        <v>0</v>
      </c>
      <c r="F16" s="162" t="s">
        <v>50</v>
      </c>
      <c r="G16" s="142">
        <v>0</v>
      </c>
      <c r="H16" s="172"/>
    </row>
    <row r="17" spans="2:7" s="58" customFormat="1" ht="15" customHeight="1" x14ac:dyDescent="0.2">
      <c r="B17" s="106" t="s">
        <v>397</v>
      </c>
      <c r="C17" s="106"/>
      <c r="D17" s="106"/>
      <c r="E17" s="106"/>
      <c r="F17" s="106"/>
      <c r="G17" s="106"/>
    </row>
    <row r="18" spans="2:7" s="59" customFormat="1" ht="15" customHeight="1" x14ac:dyDescent="0.2">
      <c r="B18" s="105" t="s">
        <v>398</v>
      </c>
      <c r="C18" s="105"/>
      <c r="D18" s="105"/>
      <c r="E18" s="105"/>
      <c r="F18" s="105"/>
      <c r="G18" s="105"/>
    </row>
  </sheetData>
  <mergeCells count="7">
    <mergeCell ref="B17:G17"/>
    <mergeCell ref="B18:G18"/>
    <mergeCell ref="B2:G2"/>
    <mergeCell ref="B3:B4"/>
    <mergeCell ref="C3:C4"/>
    <mergeCell ref="D3:E3"/>
    <mergeCell ref="F3:G3"/>
  </mergeCells>
  <pageMargins left="0.39370078740157483" right="0.39370078740157483" top="0.39370078740157483" bottom="0.39370078740157483" header="0" footer="0"/>
  <pageSetup paperSize="9" scale="69" fitToHeight="0" pageOrder="overThenDown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1"/>
  <sheetViews>
    <sheetView workbookViewId="0">
      <selection activeCell="D5" sqref="D5:J21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7" width="19.33203125" style="34" customWidth="1"/>
    <col min="8" max="19" width="10.5" style="34" customWidth="1"/>
  </cols>
  <sheetData>
    <row r="1" spans="1:10" s="1" customFormat="1" ht="10.9" customHeight="1" x14ac:dyDescent="0.2">
      <c r="G1" s="35" t="s">
        <v>399</v>
      </c>
    </row>
    <row r="2" spans="1:10" s="23" customFormat="1" ht="31.9" customHeight="1" x14ac:dyDescent="0.2">
      <c r="B2" s="107" t="s">
        <v>400</v>
      </c>
      <c r="C2" s="107"/>
      <c r="D2" s="107"/>
      <c r="E2" s="107"/>
      <c r="F2" s="107"/>
      <c r="G2" s="107"/>
    </row>
    <row r="3" spans="1:10" s="23" customFormat="1" ht="31.15" customHeight="1" x14ac:dyDescent="0.2">
      <c r="A3" s="11"/>
      <c r="B3" s="6" t="s">
        <v>20</v>
      </c>
      <c r="C3" s="6" t="s">
        <v>21</v>
      </c>
      <c r="D3" s="6" t="s">
        <v>401</v>
      </c>
      <c r="E3" s="6" t="s">
        <v>402</v>
      </c>
      <c r="F3" s="6" t="s">
        <v>403</v>
      </c>
      <c r="G3" s="6" t="s">
        <v>404</v>
      </c>
      <c r="H3" s="19"/>
    </row>
    <row r="4" spans="1:10" s="42" customFormat="1" ht="10.9" customHeight="1" x14ac:dyDescent="0.2">
      <c r="A4" s="17"/>
      <c r="B4" s="24" t="s">
        <v>23</v>
      </c>
      <c r="C4" s="24" t="s">
        <v>24</v>
      </c>
      <c r="D4" s="24" t="s">
        <v>25</v>
      </c>
      <c r="E4" s="24" t="s">
        <v>38</v>
      </c>
      <c r="F4" s="24" t="s">
        <v>39</v>
      </c>
      <c r="G4" s="24" t="s">
        <v>247</v>
      </c>
      <c r="H4" s="43"/>
    </row>
    <row r="5" spans="1:10" s="23" customFormat="1" ht="31.15" customHeight="1" x14ac:dyDescent="0.2">
      <c r="A5" s="11"/>
      <c r="B5" s="26" t="s">
        <v>405</v>
      </c>
      <c r="C5" s="27" t="s">
        <v>406</v>
      </c>
      <c r="D5" s="133">
        <f>IF(D6="-",0,D6) + IF(D9="-",0,D9)</f>
        <v>0</v>
      </c>
      <c r="E5" s="133">
        <f>IF(E6="-",0,E6) + IF(E9="-",0,E9)</f>
        <v>0</v>
      </c>
      <c r="F5" s="133">
        <f>IF(F6="-",0,F6) + IF(F9="-",0,F9)</f>
        <v>0</v>
      </c>
      <c r="G5" s="134">
        <f t="shared" ref="G5:G16" si="0">IF(D5="-",0,D5) + IF(E5="-",0,E5) + IF(F5="-",0,F5)</f>
        <v>0</v>
      </c>
      <c r="H5" s="172"/>
      <c r="I5" s="171"/>
      <c r="J5" s="171"/>
    </row>
    <row r="6" spans="1:10" s="23" customFormat="1" ht="31.15" customHeight="1" x14ac:dyDescent="0.2">
      <c r="A6" s="11"/>
      <c r="B6" s="26" t="s">
        <v>407</v>
      </c>
      <c r="C6" s="31" t="s">
        <v>408</v>
      </c>
      <c r="D6" s="144">
        <f>IF(D7="-",0,D7) + IF(D8="-",0,D8)</f>
        <v>0</v>
      </c>
      <c r="E6" s="144">
        <f>IF(E7="-",0,E7) + IF(E8="-",0,E8)</f>
        <v>0</v>
      </c>
      <c r="F6" s="144">
        <f>IF(F7="-",0,F7) + IF(F8="-",0,F8)</f>
        <v>0</v>
      </c>
      <c r="G6" s="145">
        <f t="shared" si="0"/>
        <v>0</v>
      </c>
      <c r="H6" s="172"/>
      <c r="I6" s="171"/>
      <c r="J6" s="171"/>
    </row>
    <row r="7" spans="1:10" s="23" customFormat="1" ht="31.15" customHeight="1" x14ac:dyDescent="0.2">
      <c r="A7" s="11"/>
      <c r="B7" s="28" t="s">
        <v>409</v>
      </c>
      <c r="C7" s="29" t="s">
        <v>410</v>
      </c>
      <c r="D7" s="135">
        <v>0</v>
      </c>
      <c r="E7" s="135">
        <v>0</v>
      </c>
      <c r="F7" s="135">
        <v>0</v>
      </c>
      <c r="G7" s="145">
        <f t="shared" si="0"/>
        <v>0</v>
      </c>
      <c r="H7" s="172"/>
      <c r="I7" s="171"/>
      <c r="J7" s="171"/>
    </row>
    <row r="8" spans="1:10" s="23" customFormat="1" ht="25.15" customHeight="1" x14ac:dyDescent="0.2">
      <c r="A8" s="11"/>
      <c r="B8" s="28" t="s">
        <v>73</v>
      </c>
      <c r="C8" s="29" t="s">
        <v>411</v>
      </c>
      <c r="D8" s="135">
        <v>0</v>
      </c>
      <c r="E8" s="135">
        <v>0</v>
      </c>
      <c r="F8" s="135">
        <v>0</v>
      </c>
      <c r="G8" s="145">
        <f t="shared" si="0"/>
        <v>0</v>
      </c>
      <c r="H8" s="172"/>
      <c r="I8" s="171"/>
      <c r="J8" s="171"/>
    </row>
    <row r="9" spans="1:10" s="23" customFormat="1" ht="31.15" customHeight="1" x14ac:dyDescent="0.2">
      <c r="A9" s="11"/>
      <c r="B9" s="26" t="s">
        <v>412</v>
      </c>
      <c r="C9" s="31" t="s">
        <v>413</v>
      </c>
      <c r="D9" s="144">
        <f>IF(D10="-",0,D10) + IF(D12="-",0,D12) + IF(D13="-",0,D13) + IF(D14="-",0,D14) + IF(D15="-",0,D15) + IF(D16="-",0,D16)</f>
        <v>0</v>
      </c>
      <c r="E9" s="144">
        <f>IF(E10="-",0,E10) + IF(E12="-",0,E12) + IF(E13="-",0,E13) + IF(E14="-",0,E14) + IF(E15="-",0,E15) + IF(E16="-",0,E16)</f>
        <v>0</v>
      </c>
      <c r="F9" s="144">
        <f>IF(F10="-",0,F10) + IF(F12="-",0,F12) + IF(F13="-",0,F13) + IF(F14="-",0,F14) + IF(F15="-",0,F15) + IF(F16="-",0,F16)</f>
        <v>0</v>
      </c>
      <c r="G9" s="145">
        <f t="shared" si="0"/>
        <v>0</v>
      </c>
      <c r="H9" s="172"/>
      <c r="I9" s="171"/>
      <c r="J9" s="171"/>
    </row>
    <row r="10" spans="1:10" s="23" customFormat="1" ht="31.15" customHeight="1" x14ac:dyDescent="0.2">
      <c r="A10" s="11"/>
      <c r="B10" s="28" t="s">
        <v>414</v>
      </c>
      <c r="C10" s="29" t="s">
        <v>415</v>
      </c>
      <c r="D10" s="135">
        <v>0</v>
      </c>
      <c r="E10" s="135">
        <v>0</v>
      </c>
      <c r="F10" s="135">
        <v>0</v>
      </c>
      <c r="G10" s="145">
        <f t="shared" si="0"/>
        <v>0</v>
      </c>
      <c r="H10" s="172"/>
      <c r="I10" s="171"/>
      <c r="J10" s="171"/>
    </row>
    <row r="11" spans="1:10" s="23" customFormat="1" ht="25.15" customHeight="1" x14ac:dyDescent="0.2">
      <c r="A11" s="11"/>
      <c r="B11" s="30" t="s">
        <v>416</v>
      </c>
      <c r="C11" s="29" t="s">
        <v>417</v>
      </c>
      <c r="D11" s="135">
        <v>0</v>
      </c>
      <c r="E11" s="135">
        <v>0</v>
      </c>
      <c r="F11" s="135">
        <v>0</v>
      </c>
      <c r="G11" s="145">
        <f t="shared" si="0"/>
        <v>0</v>
      </c>
      <c r="H11" s="172"/>
      <c r="I11" s="171"/>
      <c r="J11" s="171"/>
    </row>
    <row r="12" spans="1:10" s="23" customFormat="1" ht="25.15" customHeight="1" x14ac:dyDescent="0.2">
      <c r="A12" s="11"/>
      <c r="B12" s="28" t="s">
        <v>418</v>
      </c>
      <c r="C12" s="29" t="s">
        <v>419</v>
      </c>
      <c r="D12" s="135">
        <v>0</v>
      </c>
      <c r="E12" s="135">
        <v>0</v>
      </c>
      <c r="F12" s="135">
        <v>0</v>
      </c>
      <c r="G12" s="145">
        <f t="shared" si="0"/>
        <v>0</v>
      </c>
      <c r="H12" s="172"/>
      <c r="I12" s="171"/>
      <c r="J12" s="171"/>
    </row>
    <row r="13" spans="1:10" s="23" customFormat="1" ht="25.15" customHeight="1" x14ac:dyDescent="0.2">
      <c r="A13" s="11"/>
      <c r="B13" s="28" t="s">
        <v>420</v>
      </c>
      <c r="C13" s="29" t="s">
        <v>421</v>
      </c>
      <c r="D13" s="135">
        <v>0</v>
      </c>
      <c r="E13" s="135">
        <v>0</v>
      </c>
      <c r="F13" s="135">
        <v>0</v>
      </c>
      <c r="G13" s="145">
        <f t="shared" si="0"/>
        <v>0</v>
      </c>
      <c r="H13" s="172"/>
      <c r="I13" s="171"/>
      <c r="J13" s="171"/>
    </row>
    <row r="14" spans="1:10" s="23" customFormat="1" ht="25.15" customHeight="1" x14ac:dyDescent="0.2">
      <c r="A14" s="11"/>
      <c r="B14" s="28" t="s">
        <v>422</v>
      </c>
      <c r="C14" s="29" t="s">
        <v>423</v>
      </c>
      <c r="D14" s="135">
        <v>0</v>
      </c>
      <c r="E14" s="135">
        <v>0</v>
      </c>
      <c r="F14" s="135">
        <v>0</v>
      </c>
      <c r="G14" s="145">
        <f t="shared" si="0"/>
        <v>0</v>
      </c>
      <c r="H14" s="172"/>
      <c r="I14" s="171"/>
      <c r="J14" s="171"/>
    </row>
    <row r="15" spans="1:10" s="23" customFormat="1" ht="25.15" customHeight="1" x14ac:dyDescent="0.2">
      <c r="A15" s="11"/>
      <c r="B15" s="28" t="s">
        <v>424</v>
      </c>
      <c r="C15" s="29" t="s">
        <v>425</v>
      </c>
      <c r="D15" s="135">
        <v>0</v>
      </c>
      <c r="E15" s="135">
        <v>0</v>
      </c>
      <c r="F15" s="135">
        <v>0</v>
      </c>
      <c r="G15" s="145">
        <f t="shared" si="0"/>
        <v>0</v>
      </c>
      <c r="H15" s="172"/>
      <c r="I15" s="171"/>
      <c r="J15" s="171"/>
    </row>
    <row r="16" spans="1:10" s="23" customFormat="1" ht="25.15" customHeight="1" x14ac:dyDescent="0.2">
      <c r="A16" s="11"/>
      <c r="B16" s="28" t="s">
        <v>426</v>
      </c>
      <c r="C16" s="29" t="s">
        <v>427</v>
      </c>
      <c r="D16" s="135">
        <v>0</v>
      </c>
      <c r="E16" s="135">
        <v>0</v>
      </c>
      <c r="F16" s="135">
        <v>0</v>
      </c>
      <c r="G16" s="145">
        <f t="shared" si="0"/>
        <v>0</v>
      </c>
      <c r="H16" s="172"/>
      <c r="I16" s="171"/>
      <c r="J16" s="171"/>
    </row>
    <row r="17" spans="1:10" s="23" customFormat="1" ht="25.15" customHeight="1" x14ac:dyDescent="0.2">
      <c r="A17" s="11"/>
      <c r="B17" s="26" t="s">
        <v>287</v>
      </c>
      <c r="C17" s="60"/>
      <c r="D17" s="173"/>
      <c r="E17" s="173"/>
      <c r="F17" s="171"/>
      <c r="G17" s="174"/>
      <c r="H17" s="172"/>
      <c r="I17" s="171"/>
      <c r="J17" s="171"/>
    </row>
    <row r="18" spans="1:10" s="23" customFormat="1" ht="31.15" customHeight="1" x14ac:dyDescent="0.2">
      <c r="A18" s="11"/>
      <c r="B18" s="49" t="s">
        <v>428</v>
      </c>
      <c r="C18" s="29" t="s">
        <v>429</v>
      </c>
      <c r="D18" s="154" t="s">
        <v>50</v>
      </c>
      <c r="E18" s="154" t="s">
        <v>50</v>
      </c>
      <c r="F18" s="135">
        <v>0</v>
      </c>
      <c r="G18" s="155" t="s">
        <v>50</v>
      </c>
      <c r="H18" s="172"/>
      <c r="I18" s="171"/>
      <c r="J18" s="171"/>
    </row>
    <row r="19" spans="1:10" s="23" customFormat="1" ht="25.15" customHeight="1" x14ac:dyDescent="0.2">
      <c r="A19" s="11"/>
      <c r="B19" s="49" t="s">
        <v>430</v>
      </c>
      <c r="C19" s="29" t="s">
        <v>431</v>
      </c>
      <c r="D19" s="154" t="s">
        <v>50</v>
      </c>
      <c r="E19" s="154" t="s">
        <v>50</v>
      </c>
      <c r="F19" s="135">
        <v>0</v>
      </c>
      <c r="G19" s="155" t="s">
        <v>50</v>
      </c>
      <c r="H19" s="172"/>
      <c r="I19" s="171"/>
      <c r="J19" s="171"/>
    </row>
    <row r="20" spans="1:10" s="23" customFormat="1" ht="25.15" customHeight="1" x14ac:dyDescent="0.2">
      <c r="A20" s="11"/>
      <c r="B20" s="49" t="s">
        <v>432</v>
      </c>
      <c r="C20" s="29" t="s">
        <v>433</v>
      </c>
      <c r="D20" s="154" t="s">
        <v>50</v>
      </c>
      <c r="E20" s="154" t="s">
        <v>50</v>
      </c>
      <c r="F20" s="135">
        <v>0</v>
      </c>
      <c r="G20" s="155" t="s">
        <v>50</v>
      </c>
      <c r="H20" s="172"/>
      <c r="I20" s="171"/>
      <c r="J20" s="171"/>
    </row>
    <row r="21" spans="1:10" s="23" customFormat="1" ht="25.15" customHeight="1" x14ac:dyDescent="0.2">
      <c r="A21" s="11"/>
      <c r="B21" s="49" t="s">
        <v>434</v>
      </c>
      <c r="C21" s="33" t="s">
        <v>435</v>
      </c>
      <c r="D21" s="162" t="s">
        <v>50</v>
      </c>
      <c r="E21" s="162" t="s">
        <v>50</v>
      </c>
      <c r="F21" s="141">
        <v>0</v>
      </c>
      <c r="G21" s="175" t="s">
        <v>50</v>
      </c>
      <c r="H21" s="172"/>
      <c r="I21" s="171"/>
      <c r="J21" s="171"/>
    </row>
  </sheetData>
  <mergeCells count="1">
    <mergeCell ref="B2:G2"/>
  </mergeCells>
  <pageMargins left="0.39370078740157483" right="0.39370078740157483" top="0.39370078740157483" bottom="0.39370078740157483" header="0" footer="0"/>
  <pageSetup paperSize="9" scale="62" fitToHeight="0" pageOrder="overThenDown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8"/>
  <sheetViews>
    <sheetView workbookViewId="0">
      <selection activeCell="D5" sqref="D5:G13"/>
    </sheetView>
  </sheetViews>
  <sheetFormatPr defaultColWidth="10.5" defaultRowHeight="11.45" customHeight="1" x14ac:dyDescent="0.2"/>
  <cols>
    <col min="1" max="1" width="0.6640625" style="34" customWidth="1"/>
    <col min="2" max="2" width="74.6640625" style="34" customWidth="1"/>
    <col min="3" max="3" width="10.83203125" style="34" customWidth="1"/>
    <col min="4" max="7" width="19.33203125" style="34" customWidth="1"/>
    <col min="8" max="19" width="10.5" style="34" customWidth="1"/>
  </cols>
  <sheetData>
    <row r="1" spans="1:7" s="23" customFormat="1" ht="10.9" customHeight="1" x14ac:dyDescent="0.2">
      <c r="G1" s="35" t="s">
        <v>436</v>
      </c>
    </row>
    <row r="2" spans="1:7" s="23" customFormat="1" ht="48" customHeight="1" x14ac:dyDescent="0.2">
      <c r="B2" s="107" t="s">
        <v>437</v>
      </c>
      <c r="C2" s="107"/>
      <c r="D2" s="107"/>
      <c r="E2" s="107"/>
      <c r="F2" s="107"/>
    </row>
    <row r="3" spans="1:7" s="23" customFormat="1" ht="37.9" customHeight="1" x14ac:dyDescent="0.2">
      <c r="A3" s="11"/>
      <c r="B3" s="6" t="s">
        <v>20</v>
      </c>
      <c r="C3" s="6" t="s">
        <v>21</v>
      </c>
      <c r="D3" s="6" t="s">
        <v>438</v>
      </c>
      <c r="E3" s="6" t="s">
        <v>439</v>
      </c>
      <c r="F3" s="6" t="s">
        <v>440</v>
      </c>
      <c r="G3" s="19"/>
    </row>
    <row r="4" spans="1:7" s="42" customFormat="1" ht="10.9" customHeight="1" x14ac:dyDescent="0.2">
      <c r="A4" s="17"/>
      <c r="B4" s="24" t="s">
        <v>23</v>
      </c>
      <c r="C4" s="24" t="s">
        <v>24</v>
      </c>
      <c r="D4" s="24" t="s">
        <v>25</v>
      </c>
      <c r="E4" s="24" t="s">
        <v>38</v>
      </c>
      <c r="F4" s="24" t="s">
        <v>39</v>
      </c>
      <c r="G4" s="43"/>
    </row>
    <row r="5" spans="1:7" s="23" customFormat="1" ht="31.15" customHeight="1" x14ac:dyDescent="0.2">
      <c r="A5" s="11"/>
      <c r="B5" s="49" t="s">
        <v>441</v>
      </c>
      <c r="C5" s="57" t="s">
        <v>442</v>
      </c>
      <c r="D5" s="133">
        <f>IF(D6="-",0,D6) + IF(D7="-",0,D7)</f>
        <v>0</v>
      </c>
      <c r="E5" s="133">
        <f>IF(E6="-",0,E6) + IF(E7="-",0,E7)</f>
        <v>0</v>
      </c>
      <c r="F5" s="134">
        <f>IF(F6="-",0,F6) + IF(F7="-",0,F7)</f>
        <v>0</v>
      </c>
      <c r="G5" s="172"/>
    </row>
    <row r="6" spans="1:7" s="23" customFormat="1" ht="25.15" customHeight="1" x14ac:dyDescent="0.2">
      <c r="A6" s="11"/>
      <c r="B6" s="28" t="s">
        <v>443</v>
      </c>
      <c r="C6" s="29" t="s">
        <v>444</v>
      </c>
      <c r="D6" s="135">
        <v>0</v>
      </c>
      <c r="E6" s="135">
        <v>0</v>
      </c>
      <c r="F6" s="145">
        <f>IF(D6="-",0,D6) + IF(E6="-",0,E6)</f>
        <v>0</v>
      </c>
      <c r="G6" s="172"/>
    </row>
    <row r="7" spans="1:7" s="23" customFormat="1" ht="25.15" customHeight="1" x14ac:dyDescent="0.2">
      <c r="A7" s="11"/>
      <c r="B7" s="28" t="s">
        <v>445</v>
      </c>
      <c r="C7" s="33" t="s">
        <v>446</v>
      </c>
      <c r="D7" s="141">
        <v>0</v>
      </c>
      <c r="E7" s="141">
        <v>0</v>
      </c>
      <c r="F7" s="176">
        <f>IF(D7="-",0,D7) + IF(E7="-",0,E7)</f>
        <v>0</v>
      </c>
      <c r="G7" s="172"/>
    </row>
    <row r="8" spans="1:7" ht="15" customHeight="1" x14ac:dyDescent="0.2">
      <c r="D8" s="152"/>
      <c r="E8" s="152"/>
      <c r="F8" s="152"/>
      <c r="G8" s="152"/>
    </row>
    <row r="9" spans="1:7" s="23" customFormat="1" ht="37.9" customHeight="1" x14ac:dyDescent="0.2">
      <c r="A9" s="11"/>
      <c r="B9" s="6" t="s">
        <v>20</v>
      </c>
      <c r="C9" s="6" t="s">
        <v>21</v>
      </c>
      <c r="D9" s="154" t="s">
        <v>447</v>
      </c>
      <c r="E9" s="154" t="s">
        <v>448</v>
      </c>
      <c r="F9" s="154" t="s">
        <v>449</v>
      </c>
      <c r="G9" s="172"/>
    </row>
    <row r="10" spans="1:7" s="42" customFormat="1" ht="10.9" customHeight="1" x14ac:dyDescent="0.2">
      <c r="A10" s="17"/>
      <c r="B10" s="24" t="s">
        <v>23</v>
      </c>
      <c r="C10" s="24" t="s">
        <v>24</v>
      </c>
      <c r="D10" s="165" t="s">
        <v>25</v>
      </c>
      <c r="E10" s="165" t="s">
        <v>38</v>
      </c>
      <c r="F10" s="165" t="s">
        <v>39</v>
      </c>
      <c r="G10" s="166"/>
    </row>
    <row r="11" spans="1:7" s="23" customFormat="1" ht="25.15" customHeight="1" x14ac:dyDescent="0.2">
      <c r="A11" s="11"/>
      <c r="B11" s="49" t="s">
        <v>450</v>
      </c>
      <c r="C11" s="57" t="s">
        <v>451</v>
      </c>
      <c r="D11" s="147">
        <v>0</v>
      </c>
      <c r="E11" s="147">
        <v>0</v>
      </c>
      <c r="F11" s="148">
        <v>0</v>
      </c>
      <c r="G11" s="172"/>
    </row>
    <row r="12" spans="1:7" s="23" customFormat="1" ht="25.15" customHeight="1" x14ac:dyDescent="0.2">
      <c r="A12" s="11"/>
      <c r="B12" s="49" t="s">
        <v>452</v>
      </c>
      <c r="C12" s="33" t="s">
        <v>453</v>
      </c>
      <c r="D12" s="141">
        <v>0</v>
      </c>
      <c r="E12" s="162" t="s">
        <v>50</v>
      </c>
      <c r="F12" s="142">
        <v>0</v>
      </c>
      <c r="G12" s="172"/>
    </row>
    <row r="13" spans="1:7" s="1" customFormat="1" ht="15" customHeight="1" x14ac:dyDescent="0.2">
      <c r="D13" s="123"/>
      <c r="E13" s="123"/>
      <c r="F13" s="123"/>
      <c r="G13" s="123"/>
    </row>
    <row r="14" spans="1:7" s="61" customFormat="1" ht="25.15" customHeight="1" x14ac:dyDescent="0.2">
      <c r="B14" s="62" t="s">
        <v>454</v>
      </c>
      <c r="C14" s="63"/>
      <c r="D14" s="63"/>
      <c r="F14" s="109"/>
      <c r="G14" s="109"/>
    </row>
    <row r="15" spans="1:7" s="64" customFormat="1" ht="15" customHeight="1" x14ac:dyDescent="0.2">
      <c r="C15" s="110" t="s">
        <v>455</v>
      </c>
      <c r="D15" s="110"/>
      <c r="F15" s="110" t="s">
        <v>456</v>
      </c>
      <c r="G15" s="110"/>
    </row>
    <row r="16" spans="1:7" s="1" customFormat="1" ht="15" customHeight="1" x14ac:dyDescent="0.2"/>
    <row r="17" spans="2:7" s="61" customFormat="1" ht="25.15" customHeight="1" x14ac:dyDescent="0.2">
      <c r="B17" s="62" t="s">
        <v>457</v>
      </c>
      <c r="C17" s="63"/>
      <c r="D17" s="63"/>
      <c r="F17" s="109"/>
      <c r="G17" s="109"/>
    </row>
    <row r="18" spans="2:7" s="64" customFormat="1" ht="15" customHeight="1" x14ac:dyDescent="0.2">
      <c r="B18" s="65" t="s">
        <v>458</v>
      </c>
      <c r="C18" s="108" t="s">
        <v>455</v>
      </c>
      <c r="D18" s="108"/>
      <c r="F18" s="108" t="s">
        <v>456</v>
      </c>
      <c r="G18" s="108"/>
    </row>
  </sheetData>
  <mergeCells count="7">
    <mergeCell ref="C18:D18"/>
    <mergeCell ref="F18:G18"/>
    <mergeCell ref="B2:F2"/>
    <mergeCell ref="F14:G14"/>
    <mergeCell ref="C15:D15"/>
    <mergeCell ref="F15:G15"/>
    <mergeCell ref="F17:G17"/>
  </mergeCells>
  <pageMargins left="0.39370078740157483" right="0.39370078740157483" top="0.39370078740157483" bottom="0.39370078740157483" header="0" footer="0"/>
  <pageSetup paperSize="9" scale="7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6-1</vt:lpstr>
      <vt:lpstr>Раздел 6-2</vt:lpstr>
      <vt:lpstr>Раздел 6-3</vt:lpstr>
      <vt:lpstr>Раздел 6-4</vt:lpstr>
      <vt:lpstr>Раздел 6-5</vt:lpstr>
      <vt:lpstr>Раздел 6-6</vt:lpstr>
      <vt:lpstr>Раздел 6-7</vt:lpstr>
      <vt:lpstr>Раздел 6-8</vt:lpstr>
      <vt:lpstr>Раздел 6-9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2022-01-13T11:40:26Z</cp:lastPrinted>
  <dcterms:modified xsi:type="dcterms:W3CDTF">2022-01-13T11:40:39Z</dcterms:modified>
</cp:coreProperties>
</file>